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/>
  <xr:revisionPtr revIDLastSave="0" documentId="11_775FA8DC5135F3881FCE3222DAA77F8EDEF489A7" xr6:coauthVersionLast="45" xr6:coauthVersionMax="45" xr10:uidLastSave="{00000000-0000-0000-0000-000000000000}"/>
  <bookViews>
    <workbookView xWindow="35745" yWindow="2100" windowWidth="16830" windowHeight="8235" tabRatio="825" activeTab="1" xr2:uid="{00000000-000D-0000-FFFF-FFFF00000000}"/>
  </bookViews>
  <sheets>
    <sheet name="Project Metrics" sheetId="7" r:id="rId1"/>
    <sheet name="Adj Model" sheetId="1" r:id="rId2"/>
    <sheet name="Fin Stmnts" sheetId="2" r:id="rId3"/>
    <sheet name="Ln &amp; Int Sch" sheetId="3" r:id="rId4"/>
    <sheet name="Cost of Cap" sheetId="4" r:id="rId5"/>
    <sheet name="Cost of Pwr" sheetId="5" r:id="rId6"/>
    <sheet name="Alpine" sheetId="6" r:id="rId7"/>
  </sheets>
  <definedNames>
    <definedName name="CGS">'Adj Model'!$B$9</definedName>
    <definedName name="_xlnm.Print_Area" localSheetId="1">'Adj Model'!$A$40:$Y$68</definedName>
    <definedName name="_xlnm.Print_Area" localSheetId="4">'Cost of Cap'!$A$1:$D$27</definedName>
    <definedName name="wrn.Project._.Performance._.Report." hidden="1">{"Assumptions",#N/A,TRUE,"Adj Model";"Performance Indicators",#N/A,TRUE,"Adj Model";"Cost of Capital",#N/A,TRUE,"Cost of Cap";"Detail Print",#N/A,TRUE,"Adj Model";#N/A,#N/A,TRUE,"Cost of Pwr"}</definedName>
    <definedName name="Z_1BF1DF23_DD62_4396_B399_B21A53C9B13F_.wvu.PrintArea" localSheetId="1" hidden="1">'Adj Model'!$D$6:$G$11</definedName>
    <definedName name="Z_240311A0_C537_4DA8_94ED_178E0A111FFB_.wvu.PrintArea" localSheetId="1" hidden="1">'Adj Model'!$A$6:$B$15</definedName>
    <definedName name="Z_2692E4E2_FE6A_4751_B521_D6B92DF0F9E6_.wvu.PrintArea" localSheetId="1" hidden="1">'Adj Model'!$D$6:$G$11</definedName>
    <definedName name="Z_28A40C50_3F1C_4FB7_B250_EFF1A8FC14E2_.wvu.Cols" localSheetId="1" hidden="1">'Adj Model'!$B:$O</definedName>
    <definedName name="Z_28A40C50_3F1C_4FB7_B250_EFF1A8FC14E2_.wvu.PrintArea" localSheetId="1" hidden="1">'Adj Model'!$A$40:$Y$68</definedName>
    <definedName name="Z_28A40C50_3F1C_4FB7_B250_EFF1A8FC14E2_.wvu.PrintArea" localSheetId="4" hidden="1">'Cost of Cap'!$A$1:$D$27</definedName>
    <definedName name="Z_6BB06B44_7328_40DF_96E0_8F8C708A2749_.wvu.PrintArea" localSheetId="1" hidden="1">'Adj Model'!$D$6:$G$11</definedName>
    <definedName name="Z_BE8FA9A4_869F_4FCD_9CFC_7C26979E3DAF_.wvu.Cols" localSheetId="1" hidden="1">'Adj Model'!$B:$O</definedName>
    <definedName name="Z_BE8FA9A4_869F_4FCD_9CFC_7C26979E3DAF_.wvu.PrintArea" localSheetId="1" hidden="1">'Adj Model'!$A$40:$Y$68</definedName>
    <definedName name="Z_E2619977_071B_4F3A_9A6A_D45AE345A2E2_.wvu.Cols" localSheetId="1" hidden="1">'Adj Model'!$B:$AZ</definedName>
    <definedName name="Z_E2619977_071B_4F3A_9A6A_D45AE345A2E2_.wvu.PrintArea" localSheetId="1" hidden="1">'Adj Model'!$D$6:$G$11</definedName>
  </definedNames>
  <calcPr calcId="191029"/>
  <customWorkbookViews>
    <customWorkbookView name="Cost of Capital" guid="{28A40C50-3F1C-4FB7-B250-EFF1A8FC14E2}" maximized="1" xWindow="1" yWindow="1" windowWidth="1081" windowHeight="644" tabRatio="825" activeSheetId="4"/>
    <customWorkbookView name="Assumptions" guid="{240311A0-C537-4DA8-94ED-178E0A111FFB}" maximized="1" xWindow="1" yWindow="1" windowWidth="1081" windowHeight="644" tabRatio="825" activeSheetId="1"/>
    <customWorkbookView name="Performance Indicators" guid="{2692E4E2-FE6A-4751-B521-D6B92DF0F9E6}" maximized="1" xWindow="1" yWindow="1" windowWidth="1081" windowHeight="644" tabRatio="825" activeSheetId="1"/>
    <customWorkbookView name="Detail Data" guid="{1BF1DF23-DD62-4396-B399-B21A53C9B13F}" maximized="1" xWindow="1" yWindow="1" windowWidth="1081" windowHeight="644" tabRatio="825" activeSheetId="1"/>
    <customWorkbookView name="Summary Totals" guid="{E2619977-071B-4F3A-9A6A-D45AE345A2E2}" maximized="1" xWindow="1" yWindow="1" windowWidth="1081" windowHeight="644" tabRatio="825" activeSheetId="1"/>
    <customWorkbookView name="Home" guid="{6BB06B44-7328-40DF-96E0-8F8C708A2749}" maximized="1" xWindow="1" yWindow="1" windowWidth="1081" windowHeight="644" tabRatio="825" activeSheetId="1"/>
    <customWorkbookView name="Detail Print" guid="{BE8FA9A4-869F-4FCD-9CFC-7C26979E3DAF}" maximized="1" xWindow="1" yWindow="1" windowWidth="1081" windowHeight="644" tabRatio="82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A18" i="6" l="1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B7" i="6"/>
  <c r="B18" i="6"/>
  <c r="D21" i="6"/>
  <c r="D26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H26" i="6"/>
  <c r="AI26" i="6"/>
  <c r="AJ26" i="6"/>
  <c r="AK26" i="6"/>
  <c r="AL26" i="6"/>
  <c r="AM26" i="6"/>
  <c r="AN26" i="6"/>
  <c r="AO26" i="6"/>
  <c r="AP26" i="6"/>
  <c r="AQ26" i="6"/>
  <c r="AR26" i="6"/>
  <c r="AS26" i="6"/>
  <c r="AT26" i="6"/>
  <c r="AU26" i="6"/>
  <c r="AV26" i="6"/>
  <c r="AW26" i="6"/>
  <c r="AX26" i="6"/>
  <c r="AY26" i="6"/>
  <c r="AZ26" i="6"/>
  <c r="BA26" i="6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E30" i="6"/>
  <c r="AF30" i="6"/>
  <c r="AG30" i="6"/>
  <c r="AH30" i="6"/>
  <c r="AI30" i="6"/>
  <c r="AJ30" i="6"/>
  <c r="AK30" i="6"/>
  <c r="AL30" i="6"/>
  <c r="AM30" i="6"/>
  <c r="AN30" i="6"/>
  <c r="AO30" i="6"/>
  <c r="AP30" i="6"/>
  <c r="AQ30" i="6"/>
  <c r="AR30" i="6"/>
  <c r="AS30" i="6"/>
  <c r="AT30" i="6"/>
  <c r="AU30" i="6"/>
  <c r="AV30" i="6"/>
  <c r="AW30" i="6"/>
  <c r="AX30" i="6"/>
  <c r="AY30" i="6"/>
  <c r="AZ30" i="6"/>
  <c r="BA30" i="6"/>
  <c r="D31" i="6"/>
  <c r="C11" i="5"/>
  <c r="D7" i="5" s="1"/>
  <c r="A2" i="4"/>
  <c r="O3" i="4"/>
  <c r="P3" i="4"/>
  <c r="O4" i="4"/>
  <c r="O5" i="4"/>
  <c r="P5" i="4"/>
  <c r="O6" i="4"/>
  <c r="P6" i="4"/>
  <c r="O7" i="4"/>
  <c r="P7" i="4"/>
  <c r="D8" i="4"/>
  <c r="O8" i="4"/>
  <c r="P8" i="4"/>
  <c r="O9" i="4"/>
  <c r="P9" i="4"/>
  <c r="O10" i="4"/>
  <c r="P10" i="4"/>
  <c r="P11" i="4"/>
  <c r="D21" i="4"/>
  <c r="D22" i="4"/>
  <c r="G6" i="3"/>
  <c r="H6" i="3"/>
  <c r="I6" i="3" s="1"/>
  <c r="J6" i="3" s="1"/>
  <c r="K6" i="3" s="1"/>
  <c r="L6" i="3" s="1"/>
  <c r="M6" i="3" s="1"/>
  <c r="N6" i="3" s="1"/>
  <c r="O6" i="3" s="1"/>
  <c r="P6" i="3" s="1"/>
  <c r="Q6" i="3" s="1"/>
  <c r="Q19" i="3" s="1"/>
  <c r="U6" i="3"/>
  <c r="W6" i="3"/>
  <c r="X6" i="3" s="1"/>
  <c r="Y6" i="3" s="1"/>
  <c r="D7" i="3"/>
  <c r="E7" i="3"/>
  <c r="P4" i="4" s="1"/>
  <c r="F7" i="3"/>
  <c r="G7" i="3" s="1"/>
  <c r="H7" i="3" s="1"/>
  <c r="I7" i="3" s="1"/>
  <c r="J7" i="3" s="1"/>
  <c r="K7" i="3" s="1"/>
  <c r="L7" i="3" s="1"/>
  <c r="M7" i="3" s="1"/>
  <c r="N7" i="3" s="1"/>
  <c r="O7" i="3" s="1"/>
  <c r="P7" i="3" s="1"/>
  <c r="Q7" i="3" s="1"/>
  <c r="Q20" i="3" s="1"/>
  <c r="T7" i="3"/>
  <c r="U7" i="3" s="1"/>
  <c r="W7" i="3"/>
  <c r="X7" i="3" s="1"/>
  <c r="Y7" i="3" s="1"/>
  <c r="Z7" i="3" s="1"/>
  <c r="AA7" i="3" s="1"/>
  <c r="AB7" i="3" s="1"/>
  <c r="AC7" i="3" s="1"/>
  <c r="AD7" i="3" s="1"/>
  <c r="AE7" i="3" s="1"/>
  <c r="AF7" i="3" s="1"/>
  <c r="AG7" i="3" s="1"/>
  <c r="AH7" i="3" s="1"/>
  <c r="AI7" i="3" s="1"/>
  <c r="AJ7" i="3" s="1"/>
  <c r="AK7" i="3" s="1"/>
  <c r="AL7" i="3" s="1"/>
  <c r="AM7" i="3" s="1"/>
  <c r="AN7" i="3" s="1"/>
  <c r="AO7" i="3" s="1"/>
  <c r="AP7" i="3" s="1"/>
  <c r="AQ7" i="3" s="1"/>
  <c r="AR7" i="3" s="1"/>
  <c r="AS7" i="3" s="1"/>
  <c r="AT7" i="3" s="1"/>
  <c r="AU7" i="3" s="1"/>
  <c r="AV7" i="3" s="1"/>
  <c r="AW7" i="3" s="1"/>
  <c r="AX7" i="3" s="1"/>
  <c r="AY7" i="3" s="1"/>
  <c r="AZ7" i="3" s="1"/>
  <c r="BA7" i="3" s="1"/>
  <c r="BA20" i="3" s="1"/>
  <c r="G8" i="3"/>
  <c r="H8" i="3"/>
  <c r="I8" i="3" s="1"/>
  <c r="J8" i="3" s="1"/>
  <c r="K8" i="3" s="1"/>
  <c r="G11" i="3"/>
  <c r="H11" i="3" s="1"/>
  <c r="I11" i="3" s="1"/>
  <c r="J11" i="3" s="1"/>
  <c r="K11" i="3" s="1"/>
  <c r="L11" i="3" s="1"/>
  <c r="M11" i="3" s="1"/>
  <c r="N11" i="3" s="1"/>
  <c r="O11" i="3" s="1"/>
  <c r="P11" i="3" s="1"/>
  <c r="Q11" i="3" s="1"/>
  <c r="R11" i="3" s="1"/>
  <c r="S11" i="3" s="1"/>
  <c r="T11" i="3" s="1"/>
  <c r="U11" i="3" s="1"/>
  <c r="V11" i="3" s="1"/>
  <c r="W11" i="3" s="1"/>
  <c r="X11" i="3" s="1"/>
  <c r="Y11" i="3" s="1"/>
  <c r="Z11" i="3" s="1"/>
  <c r="AA11" i="3" s="1"/>
  <c r="AB11" i="3" s="1"/>
  <c r="AC11" i="3" s="1"/>
  <c r="AD11" i="3" s="1"/>
  <c r="AE11" i="3" s="1"/>
  <c r="AF11" i="3" s="1"/>
  <c r="AG11" i="3" s="1"/>
  <c r="AH11" i="3" s="1"/>
  <c r="AI11" i="3" s="1"/>
  <c r="AJ11" i="3" s="1"/>
  <c r="AK11" i="3" s="1"/>
  <c r="AL11" i="3" s="1"/>
  <c r="AM11" i="3" s="1"/>
  <c r="AN11" i="3" s="1"/>
  <c r="AO11" i="3" s="1"/>
  <c r="AP11" i="3" s="1"/>
  <c r="AQ11" i="3" s="1"/>
  <c r="AR11" i="3" s="1"/>
  <c r="AS11" i="3" s="1"/>
  <c r="AT11" i="3" s="1"/>
  <c r="AU11" i="3" s="1"/>
  <c r="AV11" i="3" s="1"/>
  <c r="AW11" i="3" s="1"/>
  <c r="AX11" i="3" s="1"/>
  <c r="AY11" i="3" s="1"/>
  <c r="AZ11" i="3" s="1"/>
  <c r="BA11" i="3" s="1"/>
  <c r="G12" i="3"/>
  <c r="G13" i="3"/>
  <c r="H13" i="3" s="1"/>
  <c r="I13" i="3"/>
  <c r="J13" i="3" s="1"/>
  <c r="K13" i="3" s="1"/>
  <c r="H15" i="3"/>
  <c r="I15" i="3" s="1"/>
  <c r="D19" i="3"/>
  <c r="E19" i="3"/>
  <c r="F19" i="3"/>
  <c r="G19" i="3"/>
  <c r="H19" i="3"/>
  <c r="J19" i="3"/>
  <c r="L19" i="3"/>
  <c r="N19" i="3"/>
  <c r="P19" i="3"/>
  <c r="R19" i="3"/>
  <c r="S19" i="3"/>
  <c r="T19" i="3"/>
  <c r="U19" i="3"/>
  <c r="V19" i="3"/>
  <c r="X19" i="3"/>
  <c r="D20" i="3"/>
  <c r="E20" i="3"/>
  <c r="F20" i="3"/>
  <c r="H20" i="3"/>
  <c r="J20" i="3"/>
  <c r="L20" i="3"/>
  <c r="N20" i="3"/>
  <c r="P20" i="3"/>
  <c r="R20" i="3"/>
  <c r="S20" i="3"/>
  <c r="T20" i="3"/>
  <c r="U20" i="3"/>
  <c r="V20" i="3"/>
  <c r="X20" i="3"/>
  <c r="Z20" i="3"/>
  <c r="AB20" i="3"/>
  <c r="AD20" i="3"/>
  <c r="AF20" i="3"/>
  <c r="AH20" i="3"/>
  <c r="AJ20" i="3"/>
  <c r="AL20" i="3"/>
  <c r="AN20" i="3"/>
  <c r="AP20" i="3"/>
  <c r="AR20" i="3"/>
  <c r="AT20" i="3"/>
  <c r="AV20" i="3"/>
  <c r="AX20" i="3"/>
  <c r="AZ20" i="3"/>
  <c r="D21" i="3"/>
  <c r="E21" i="3"/>
  <c r="F21" i="3"/>
  <c r="G21" i="3"/>
  <c r="H21" i="3"/>
  <c r="J21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D25" i="3"/>
  <c r="E25" i="3"/>
  <c r="F25" i="3"/>
  <c r="D26" i="3"/>
  <c r="E26" i="3"/>
  <c r="F26" i="3"/>
  <c r="G26" i="3"/>
  <c r="H26" i="3"/>
  <c r="I26" i="3"/>
  <c r="J26" i="3"/>
  <c r="D27" i="3"/>
  <c r="D28" i="3"/>
  <c r="E28" i="3"/>
  <c r="E31" i="3" s="1"/>
  <c r="F28" i="3"/>
  <c r="G28" i="3"/>
  <c r="H28" i="3"/>
  <c r="D29" i="3"/>
  <c r="D23" i="2" s="1"/>
  <c r="D24" i="2" s="1"/>
  <c r="C31" i="3"/>
  <c r="D31" i="3"/>
  <c r="F31" i="3"/>
  <c r="H31" i="3"/>
  <c r="C32" i="3"/>
  <c r="D32" i="3"/>
  <c r="E14" i="3" s="1"/>
  <c r="F6" i="2"/>
  <c r="G6" i="2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A6" i="2" s="1"/>
  <c r="AB6" i="2" s="1"/>
  <c r="AC6" i="2" s="1"/>
  <c r="AD6" i="2" s="1"/>
  <c r="AE6" i="2" s="1"/>
  <c r="AF6" i="2" s="1"/>
  <c r="AG6" i="2" s="1"/>
  <c r="AH6" i="2" s="1"/>
  <c r="AI6" i="2" s="1"/>
  <c r="AJ6" i="2" s="1"/>
  <c r="AK6" i="2" s="1"/>
  <c r="AL6" i="2" s="1"/>
  <c r="AM6" i="2" s="1"/>
  <c r="AN6" i="2" s="1"/>
  <c r="AO6" i="2" s="1"/>
  <c r="AP6" i="2" s="1"/>
  <c r="AQ6" i="2" s="1"/>
  <c r="AR6" i="2" s="1"/>
  <c r="AS6" i="2" s="1"/>
  <c r="AT6" i="2" s="1"/>
  <c r="AU6" i="2" s="1"/>
  <c r="AV6" i="2" s="1"/>
  <c r="AW6" i="2" s="1"/>
  <c r="AX6" i="2" s="1"/>
  <c r="AY6" i="2" s="1"/>
  <c r="AZ6" i="2" s="1"/>
  <c r="BA6" i="2" s="1"/>
  <c r="E28" i="2"/>
  <c r="D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D43" i="2"/>
  <c r="E43" i="2"/>
  <c r="D46" i="2"/>
  <c r="B10" i="1"/>
  <c r="AV43" i="1"/>
  <c r="AW43" i="1" s="1"/>
  <c r="E44" i="1"/>
  <c r="E72" i="1" s="1"/>
  <c r="E9" i="2" s="1"/>
  <c r="F44" i="1"/>
  <c r="G44" i="1"/>
  <c r="G72" i="1" s="1"/>
  <c r="G9" i="2" s="1"/>
  <c r="H44" i="1"/>
  <c r="H72" i="1" s="1"/>
  <c r="H9" i="2" s="1"/>
  <c r="I44" i="1"/>
  <c r="I72" i="1" s="1"/>
  <c r="I9" i="2" s="1"/>
  <c r="J44" i="1"/>
  <c r="K44" i="1"/>
  <c r="K72" i="1" s="1"/>
  <c r="K9" i="2" s="1"/>
  <c r="L44" i="1"/>
  <c r="L72" i="1" s="1"/>
  <c r="L9" i="2" s="1"/>
  <c r="M44" i="1"/>
  <c r="M72" i="1" s="1"/>
  <c r="M9" i="2" s="1"/>
  <c r="N44" i="1"/>
  <c r="O44" i="1"/>
  <c r="O72" i="1" s="1"/>
  <c r="O9" i="2" s="1"/>
  <c r="P44" i="1"/>
  <c r="P72" i="1" s="1"/>
  <c r="P9" i="2" s="1"/>
  <c r="Q44" i="1"/>
  <c r="Q72" i="1" s="1"/>
  <c r="Q9" i="2" s="1"/>
  <c r="R44" i="1"/>
  <c r="S44" i="1"/>
  <c r="S72" i="1" s="1"/>
  <c r="S9" i="2" s="1"/>
  <c r="T44" i="1"/>
  <c r="T72" i="1" s="1"/>
  <c r="T9" i="2" s="1"/>
  <c r="U44" i="1"/>
  <c r="U72" i="1" s="1"/>
  <c r="U9" i="2" s="1"/>
  <c r="V44" i="1"/>
  <c r="W44" i="1"/>
  <c r="W72" i="1" s="1"/>
  <c r="W9" i="2" s="1"/>
  <c r="X44" i="1"/>
  <c r="X72" i="1" s="1"/>
  <c r="X9" i="2" s="1"/>
  <c r="Y44" i="1"/>
  <c r="Y72" i="1" s="1"/>
  <c r="Y9" i="2" s="1"/>
  <c r="Z44" i="1"/>
  <c r="AA44" i="1"/>
  <c r="AA72" i="1" s="1"/>
  <c r="AA9" i="2" s="1"/>
  <c r="AB44" i="1"/>
  <c r="AB72" i="1" s="1"/>
  <c r="AB9" i="2" s="1"/>
  <c r="AC44" i="1"/>
  <c r="AC72" i="1" s="1"/>
  <c r="AC9" i="2" s="1"/>
  <c r="AD44" i="1"/>
  <c r="AE44" i="1"/>
  <c r="AE72" i="1" s="1"/>
  <c r="AE9" i="2" s="1"/>
  <c r="AF44" i="1"/>
  <c r="AF72" i="1" s="1"/>
  <c r="AF9" i="2" s="1"/>
  <c r="AG44" i="1"/>
  <c r="AG72" i="1" s="1"/>
  <c r="AG9" i="2" s="1"/>
  <c r="AH44" i="1"/>
  <c r="AI44" i="1"/>
  <c r="AI72" i="1" s="1"/>
  <c r="AI9" i="2" s="1"/>
  <c r="AJ44" i="1"/>
  <c r="AJ72" i="1" s="1"/>
  <c r="AJ9" i="2" s="1"/>
  <c r="AK44" i="1"/>
  <c r="AK72" i="1" s="1"/>
  <c r="AK9" i="2" s="1"/>
  <c r="AL44" i="1"/>
  <c r="AM44" i="1"/>
  <c r="AM72" i="1" s="1"/>
  <c r="AM9" i="2" s="1"/>
  <c r="AN44" i="1"/>
  <c r="AN72" i="1" s="1"/>
  <c r="AN9" i="2" s="1"/>
  <c r="AO44" i="1"/>
  <c r="AO72" i="1" s="1"/>
  <c r="AO9" i="2" s="1"/>
  <c r="AP44" i="1"/>
  <c r="AQ44" i="1"/>
  <c r="AQ72" i="1" s="1"/>
  <c r="AQ9" i="2" s="1"/>
  <c r="AR44" i="1"/>
  <c r="AR72" i="1" s="1"/>
  <c r="AR9" i="2" s="1"/>
  <c r="AS44" i="1"/>
  <c r="AS72" i="1" s="1"/>
  <c r="AS9" i="2" s="1"/>
  <c r="AT44" i="1"/>
  <c r="AU44" i="1"/>
  <c r="AU72" i="1" s="1"/>
  <c r="AU9" i="2" s="1"/>
  <c r="AV44" i="1"/>
  <c r="AW44" i="1"/>
  <c r="AX44" i="1"/>
  <c r="AY44" i="1"/>
  <c r="AZ44" i="1"/>
  <c r="BA44" i="1"/>
  <c r="B48" i="1"/>
  <c r="C50" i="1"/>
  <c r="D47" i="1" s="1"/>
  <c r="D50" i="1" s="1"/>
  <c r="E47" i="1" s="1"/>
  <c r="B54" i="1"/>
  <c r="C56" i="1"/>
  <c r="D53" i="1" s="1"/>
  <c r="D56" i="1" s="1"/>
  <c r="E53" i="1" s="1"/>
  <c r="B60" i="1"/>
  <c r="C62" i="1"/>
  <c r="D59" i="1" s="1"/>
  <c r="B66" i="1"/>
  <c r="D68" i="1"/>
  <c r="E65" i="1" s="1"/>
  <c r="F72" i="1"/>
  <c r="F9" i="2" s="1"/>
  <c r="J72" i="1"/>
  <c r="J9" i="2" s="1"/>
  <c r="N72" i="1"/>
  <c r="N9" i="2" s="1"/>
  <c r="R72" i="1"/>
  <c r="R9" i="2" s="1"/>
  <c r="V72" i="1"/>
  <c r="V9" i="2" s="1"/>
  <c r="Z72" i="1"/>
  <c r="Z9" i="2" s="1"/>
  <c r="AD72" i="1"/>
  <c r="AD9" i="2" s="1"/>
  <c r="AH72" i="1"/>
  <c r="AH9" i="2" s="1"/>
  <c r="AL72" i="1"/>
  <c r="AL9" i="2" s="1"/>
  <c r="AP72" i="1"/>
  <c r="AP9" i="2" s="1"/>
  <c r="AT72" i="1"/>
  <c r="AT9" i="2" s="1"/>
  <c r="E73" i="1"/>
  <c r="E10" i="2" s="1"/>
  <c r="F73" i="1"/>
  <c r="F10" i="2" s="1"/>
  <c r="G73" i="1"/>
  <c r="G10" i="2" s="1"/>
  <c r="H73" i="1"/>
  <c r="H10" i="2" s="1"/>
  <c r="I73" i="1"/>
  <c r="I10" i="2" s="1"/>
  <c r="J73" i="1"/>
  <c r="J10" i="2" s="1"/>
  <c r="K73" i="1"/>
  <c r="K10" i="2" s="1"/>
  <c r="L73" i="1"/>
  <c r="L10" i="2" s="1"/>
  <c r="M73" i="1"/>
  <c r="M10" i="2" s="1"/>
  <c r="N73" i="1"/>
  <c r="N10" i="2" s="1"/>
  <c r="O73" i="1"/>
  <c r="O10" i="2" s="1"/>
  <c r="P73" i="1"/>
  <c r="P10" i="2" s="1"/>
  <c r="Q73" i="1"/>
  <c r="Q10" i="2" s="1"/>
  <c r="R73" i="1"/>
  <c r="R10" i="2" s="1"/>
  <c r="S73" i="1"/>
  <c r="S10" i="2" s="1"/>
  <c r="T73" i="1"/>
  <c r="T10" i="2" s="1"/>
  <c r="U73" i="1"/>
  <c r="U10" i="2" s="1"/>
  <c r="V73" i="1"/>
  <c r="V10" i="2" s="1"/>
  <c r="W73" i="1"/>
  <c r="W10" i="2" s="1"/>
  <c r="X73" i="1"/>
  <c r="X10" i="2" s="1"/>
  <c r="Y73" i="1"/>
  <c r="Y10" i="2" s="1"/>
  <c r="Z73" i="1"/>
  <c r="Z10" i="2" s="1"/>
  <c r="AA73" i="1"/>
  <c r="AA10" i="2" s="1"/>
  <c r="AB73" i="1"/>
  <c r="AB10" i="2" s="1"/>
  <c r="AC73" i="1"/>
  <c r="AC10" i="2" s="1"/>
  <c r="AD73" i="1"/>
  <c r="AD10" i="2" s="1"/>
  <c r="AE73" i="1"/>
  <c r="AE10" i="2" s="1"/>
  <c r="AF73" i="1"/>
  <c r="AF10" i="2" s="1"/>
  <c r="AG73" i="1"/>
  <c r="AG10" i="2" s="1"/>
  <c r="AH73" i="1"/>
  <c r="AH10" i="2" s="1"/>
  <c r="AI73" i="1"/>
  <c r="AI10" i="2" s="1"/>
  <c r="AJ73" i="1"/>
  <c r="AJ10" i="2" s="1"/>
  <c r="AK73" i="1"/>
  <c r="AK10" i="2" s="1"/>
  <c r="AL73" i="1"/>
  <c r="AL10" i="2" s="1"/>
  <c r="AM73" i="1"/>
  <c r="AM10" i="2" s="1"/>
  <c r="AN73" i="1"/>
  <c r="AN10" i="2" s="1"/>
  <c r="AO73" i="1"/>
  <c r="AO10" i="2" s="1"/>
  <c r="AP73" i="1"/>
  <c r="AP10" i="2" s="1"/>
  <c r="AQ73" i="1"/>
  <c r="AQ10" i="2" s="1"/>
  <c r="AR73" i="1"/>
  <c r="AR10" i="2" s="1"/>
  <c r="AS73" i="1"/>
  <c r="AS10" i="2" s="1"/>
  <c r="AT73" i="1"/>
  <c r="AT10" i="2" s="1"/>
  <c r="AU73" i="1"/>
  <c r="AU10" i="2" s="1"/>
  <c r="AV73" i="1"/>
  <c r="AV10" i="2" s="1"/>
  <c r="AW73" i="1"/>
  <c r="AW10" i="2" s="1"/>
  <c r="AX73" i="1"/>
  <c r="AX10" i="2" s="1"/>
  <c r="AY73" i="1"/>
  <c r="AY10" i="2" s="1"/>
  <c r="AZ73" i="1"/>
  <c r="AZ10" i="2" s="1"/>
  <c r="BA73" i="1"/>
  <c r="BA10" i="2" s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E76" i="1"/>
  <c r="E14" i="2" s="1"/>
  <c r="F76" i="1"/>
  <c r="F14" i="2" s="1"/>
  <c r="G76" i="1"/>
  <c r="G14" i="2" s="1"/>
  <c r="H76" i="1"/>
  <c r="H14" i="2" s="1"/>
  <c r="I76" i="1"/>
  <c r="I14" i="2" s="1"/>
  <c r="J76" i="1"/>
  <c r="J14" i="2" s="1"/>
  <c r="K76" i="1"/>
  <c r="K14" i="2" s="1"/>
  <c r="L76" i="1"/>
  <c r="L14" i="2" s="1"/>
  <c r="M76" i="1"/>
  <c r="M14" i="2" s="1"/>
  <c r="N76" i="1"/>
  <c r="N14" i="2" s="1"/>
  <c r="O76" i="1"/>
  <c r="O14" i="2" s="1"/>
  <c r="P76" i="1"/>
  <c r="P14" i="2" s="1"/>
  <c r="Q76" i="1"/>
  <c r="Q14" i="2" s="1"/>
  <c r="R76" i="1"/>
  <c r="R14" i="2" s="1"/>
  <c r="S76" i="1"/>
  <c r="S14" i="2" s="1"/>
  <c r="T76" i="1"/>
  <c r="T14" i="2" s="1"/>
  <c r="U76" i="1"/>
  <c r="U14" i="2" s="1"/>
  <c r="V76" i="1"/>
  <c r="V14" i="2" s="1"/>
  <c r="W76" i="1"/>
  <c r="W14" i="2" s="1"/>
  <c r="X76" i="1"/>
  <c r="X14" i="2" s="1"/>
  <c r="Y76" i="1"/>
  <c r="Y14" i="2" s="1"/>
  <c r="Z76" i="1"/>
  <c r="Z14" i="2" s="1"/>
  <c r="AA76" i="1"/>
  <c r="AA14" i="2" s="1"/>
  <c r="AB76" i="1"/>
  <c r="AB14" i="2" s="1"/>
  <c r="AC76" i="1"/>
  <c r="AC14" i="2" s="1"/>
  <c r="AD76" i="1"/>
  <c r="AD14" i="2" s="1"/>
  <c r="AE76" i="1"/>
  <c r="AE14" i="2" s="1"/>
  <c r="AF76" i="1"/>
  <c r="AF14" i="2" s="1"/>
  <c r="AG76" i="1"/>
  <c r="AG14" i="2" s="1"/>
  <c r="AH76" i="1"/>
  <c r="AH14" i="2" s="1"/>
  <c r="AI76" i="1"/>
  <c r="AI14" i="2" s="1"/>
  <c r="AJ76" i="1"/>
  <c r="AJ14" i="2" s="1"/>
  <c r="AK76" i="1"/>
  <c r="AK14" i="2" s="1"/>
  <c r="AL76" i="1"/>
  <c r="AL14" i="2" s="1"/>
  <c r="AM76" i="1"/>
  <c r="AM14" i="2" s="1"/>
  <c r="AN76" i="1"/>
  <c r="AN14" i="2" s="1"/>
  <c r="AO76" i="1"/>
  <c r="AO14" i="2" s="1"/>
  <c r="AP76" i="1"/>
  <c r="AP14" i="2" s="1"/>
  <c r="AQ76" i="1"/>
  <c r="AQ14" i="2" s="1"/>
  <c r="AR76" i="1"/>
  <c r="AR14" i="2" s="1"/>
  <c r="AS76" i="1"/>
  <c r="AS14" i="2" s="1"/>
  <c r="AT76" i="1"/>
  <c r="AT14" i="2" s="1"/>
  <c r="AU76" i="1"/>
  <c r="AU14" i="2" s="1"/>
  <c r="AV76" i="1"/>
  <c r="AV14" i="2" s="1"/>
  <c r="AW76" i="1"/>
  <c r="AW14" i="2" s="1"/>
  <c r="AX76" i="1"/>
  <c r="AX14" i="2" s="1"/>
  <c r="AY76" i="1"/>
  <c r="AY14" i="2" s="1"/>
  <c r="AZ76" i="1"/>
  <c r="AZ14" i="2" s="1"/>
  <c r="BA76" i="1"/>
  <c r="BA14" i="2" s="1"/>
  <c r="E77" i="1"/>
  <c r="E15" i="2" s="1"/>
  <c r="F77" i="1"/>
  <c r="F15" i="2" s="1"/>
  <c r="G77" i="1"/>
  <c r="G15" i="2" s="1"/>
  <c r="H77" i="1"/>
  <c r="H15" i="2" s="1"/>
  <c r="I77" i="1"/>
  <c r="I15" i="2" s="1"/>
  <c r="J77" i="1"/>
  <c r="J15" i="2" s="1"/>
  <c r="K77" i="1"/>
  <c r="K15" i="2" s="1"/>
  <c r="L77" i="1"/>
  <c r="L15" i="2" s="1"/>
  <c r="M77" i="1"/>
  <c r="M15" i="2" s="1"/>
  <c r="N77" i="1"/>
  <c r="N15" i="2" s="1"/>
  <c r="O77" i="1"/>
  <c r="O15" i="2" s="1"/>
  <c r="P77" i="1"/>
  <c r="P15" i="2" s="1"/>
  <c r="Q77" i="1"/>
  <c r="Q15" i="2" s="1"/>
  <c r="R77" i="1"/>
  <c r="R15" i="2" s="1"/>
  <c r="S77" i="1"/>
  <c r="S15" i="2" s="1"/>
  <c r="T77" i="1"/>
  <c r="T15" i="2" s="1"/>
  <c r="U77" i="1"/>
  <c r="U15" i="2" s="1"/>
  <c r="V77" i="1"/>
  <c r="V15" i="2" s="1"/>
  <c r="W77" i="1"/>
  <c r="W15" i="2" s="1"/>
  <c r="X77" i="1"/>
  <c r="X15" i="2" s="1"/>
  <c r="Y77" i="1"/>
  <c r="Y15" i="2" s="1"/>
  <c r="Z77" i="1"/>
  <c r="Z15" i="2" s="1"/>
  <c r="AA77" i="1"/>
  <c r="AA15" i="2" s="1"/>
  <c r="AB77" i="1"/>
  <c r="AB15" i="2" s="1"/>
  <c r="AC77" i="1"/>
  <c r="AC15" i="2" s="1"/>
  <c r="AD77" i="1"/>
  <c r="AD15" i="2" s="1"/>
  <c r="AE77" i="1"/>
  <c r="AE15" i="2" s="1"/>
  <c r="AF77" i="1"/>
  <c r="AF15" i="2" s="1"/>
  <c r="AG77" i="1"/>
  <c r="AG15" i="2" s="1"/>
  <c r="AH77" i="1"/>
  <c r="AH15" i="2" s="1"/>
  <c r="AI77" i="1"/>
  <c r="AI15" i="2" s="1"/>
  <c r="AJ77" i="1"/>
  <c r="AJ15" i="2" s="1"/>
  <c r="AK77" i="1"/>
  <c r="AK15" i="2" s="1"/>
  <c r="AL77" i="1"/>
  <c r="AL15" i="2" s="1"/>
  <c r="AM77" i="1"/>
  <c r="AM15" i="2" s="1"/>
  <c r="AN77" i="1"/>
  <c r="AN15" i="2" s="1"/>
  <c r="AO77" i="1"/>
  <c r="AO15" i="2" s="1"/>
  <c r="AP77" i="1"/>
  <c r="AP15" i="2" s="1"/>
  <c r="AQ77" i="1"/>
  <c r="AQ15" i="2" s="1"/>
  <c r="AR77" i="1"/>
  <c r="AR15" i="2" s="1"/>
  <c r="AS77" i="1"/>
  <c r="AS15" i="2" s="1"/>
  <c r="AT77" i="1"/>
  <c r="AT15" i="2" s="1"/>
  <c r="AU77" i="1"/>
  <c r="AU15" i="2" s="1"/>
  <c r="AV77" i="1"/>
  <c r="AV15" i="2" s="1"/>
  <c r="AW77" i="1"/>
  <c r="AW15" i="2" s="1"/>
  <c r="AX77" i="1"/>
  <c r="AX15" i="2" s="1"/>
  <c r="AY77" i="1"/>
  <c r="AY15" i="2" s="1"/>
  <c r="AZ77" i="1"/>
  <c r="AZ15" i="2" s="1"/>
  <c r="BA77" i="1"/>
  <c r="BA15" i="2" s="1"/>
  <c r="E78" i="1"/>
  <c r="E16" i="2" s="1"/>
  <c r="F78" i="1"/>
  <c r="F16" i="2" s="1"/>
  <c r="G78" i="1"/>
  <c r="G16" i="2" s="1"/>
  <c r="H78" i="1"/>
  <c r="H16" i="2" s="1"/>
  <c r="I78" i="1"/>
  <c r="I16" i="2" s="1"/>
  <c r="J78" i="1"/>
  <c r="J16" i="2" s="1"/>
  <c r="K78" i="1"/>
  <c r="K16" i="2" s="1"/>
  <c r="L78" i="1"/>
  <c r="L16" i="2" s="1"/>
  <c r="M78" i="1"/>
  <c r="M16" i="2" s="1"/>
  <c r="N78" i="1"/>
  <c r="N16" i="2" s="1"/>
  <c r="O78" i="1"/>
  <c r="O16" i="2" s="1"/>
  <c r="P78" i="1"/>
  <c r="P16" i="2" s="1"/>
  <c r="Q78" i="1"/>
  <c r="Q16" i="2" s="1"/>
  <c r="R78" i="1"/>
  <c r="R16" i="2" s="1"/>
  <c r="S78" i="1"/>
  <c r="S16" i="2" s="1"/>
  <c r="T78" i="1"/>
  <c r="T16" i="2" s="1"/>
  <c r="U78" i="1"/>
  <c r="U16" i="2" s="1"/>
  <c r="V78" i="1"/>
  <c r="V16" i="2" s="1"/>
  <c r="W78" i="1"/>
  <c r="W16" i="2" s="1"/>
  <c r="X78" i="1"/>
  <c r="X16" i="2" s="1"/>
  <c r="Y78" i="1"/>
  <c r="Y16" i="2" s="1"/>
  <c r="Z78" i="1"/>
  <c r="Z16" i="2" s="1"/>
  <c r="AA78" i="1"/>
  <c r="AA16" i="2" s="1"/>
  <c r="AB78" i="1"/>
  <c r="AB16" i="2" s="1"/>
  <c r="AC78" i="1"/>
  <c r="AC16" i="2" s="1"/>
  <c r="AD78" i="1"/>
  <c r="AD16" i="2" s="1"/>
  <c r="AE78" i="1"/>
  <c r="AE16" i="2" s="1"/>
  <c r="AF78" i="1"/>
  <c r="AF16" i="2" s="1"/>
  <c r="AG78" i="1"/>
  <c r="AG16" i="2" s="1"/>
  <c r="AH78" i="1"/>
  <c r="AH16" i="2" s="1"/>
  <c r="AI78" i="1"/>
  <c r="AI16" i="2" s="1"/>
  <c r="AJ78" i="1"/>
  <c r="AJ16" i="2" s="1"/>
  <c r="AK78" i="1"/>
  <c r="AK16" i="2" s="1"/>
  <c r="AL78" i="1"/>
  <c r="AL16" i="2" s="1"/>
  <c r="AM78" i="1"/>
  <c r="AM16" i="2" s="1"/>
  <c r="AN78" i="1"/>
  <c r="AN16" i="2" s="1"/>
  <c r="AO78" i="1"/>
  <c r="AO16" i="2" s="1"/>
  <c r="AP78" i="1"/>
  <c r="AP16" i="2" s="1"/>
  <c r="AQ78" i="1"/>
  <c r="AQ16" i="2" s="1"/>
  <c r="AR78" i="1"/>
  <c r="AR16" i="2" s="1"/>
  <c r="AS78" i="1"/>
  <c r="AS16" i="2" s="1"/>
  <c r="AT78" i="1"/>
  <c r="AT16" i="2" s="1"/>
  <c r="AU78" i="1"/>
  <c r="AU16" i="2" s="1"/>
  <c r="AV78" i="1"/>
  <c r="AV16" i="2" s="1"/>
  <c r="AW78" i="1"/>
  <c r="AW16" i="2" s="1"/>
  <c r="AX78" i="1"/>
  <c r="AX16" i="2" s="1"/>
  <c r="AY78" i="1"/>
  <c r="AY16" i="2" s="1"/>
  <c r="AZ78" i="1"/>
  <c r="AZ16" i="2" s="1"/>
  <c r="BA78" i="1"/>
  <c r="BA16" i="2" s="1"/>
  <c r="E79" i="1"/>
  <c r="E17" i="2" s="1"/>
  <c r="F79" i="1"/>
  <c r="F17" i="2" s="1"/>
  <c r="G79" i="1"/>
  <c r="G17" i="2" s="1"/>
  <c r="H79" i="1"/>
  <c r="H17" i="2" s="1"/>
  <c r="I79" i="1"/>
  <c r="I17" i="2" s="1"/>
  <c r="J79" i="1"/>
  <c r="J17" i="2" s="1"/>
  <c r="K79" i="1"/>
  <c r="K17" i="2" s="1"/>
  <c r="L79" i="1"/>
  <c r="L17" i="2" s="1"/>
  <c r="M79" i="1"/>
  <c r="M17" i="2" s="1"/>
  <c r="N79" i="1"/>
  <c r="N17" i="2" s="1"/>
  <c r="O79" i="1"/>
  <c r="O17" i="2" s="1"/>
  <c r="P79" i="1"/>
  <c r="P17" i="2" s="1"/>
  <c r="Q79" i="1"/>
  <c r="Q17" i="2" s="1"/>
  <c r="R79" i="1"/>
  <c r="R17" i="2" s="1"/>
  <c r="S79" i="1"/>
  <c r="S17" i="2" s="1"/>
  <c r="T79" i="1"/>
  <c r="T17" i="2" s="1"/>
  <c r="U79" i="1"/>
  <c r="U17" i="2" s="1"/>
  <c r="V79" i="1"/>
  <c r="V17" i="2" s="1"/>
  <c r="W79" i="1"/>
  <c r="W17" i="2" s="1"/>
  <c r="X79" i="1"/>
  <c r="X17" i="2" s="1"/>
  <c r="Y79" i="1"/>
  <c r="Y17" i="2" s="1"/>
  <c r="Z79" i="1"/>
  <c r="Z17" i="2" s="1"/>
  <c r="AA79" i="1"/>
  <c r="AA17" i="2" s="1"/>
  <c r="AB79" i="1"/>
  <c r="AB17" i="2" s="1"/>
  <c r="AC79" i="1"/>
  <c r="AC17" i="2" s="1"/>
  <c r="AD79" i="1"/>
  <c r="AD17" i="2" s="1"/>
  <c r="AE79" i="1"/>
  <c r="AE17" i="2" s="1"/>
  <c r="AF79" i="1"/>
  <c r="AF17" i="2" s="1"/>
  <c r="AG79" i="1"/>
  <c r="AG17" i="2" s="1"/>
  <c r="AH79" i="1"/>
  <c r="AH17" i="2" s="1"/>
  <c r="AI79" i="1"/>
  <c r="AI17" i="2" s="1"/>
  <c r="AJ79" i="1"/>
  <c r="AJ17" i="2" s="1"/>
  <c r="AK79" i="1"/>
  <c r="AK17" i="2" s="1"/>
  <c r="AL79" i="1"/>
  <c r="AL17" i="2" s="1"/>
  <c r="AM79" i="1"/>
  <c r="AM17" i="2" s="1"/>
  <c r="AN79" i="1"/>
  <c r="AN17" i="2" s="1"/>
  <c r="AO79" i="1"/>
  <c r="AO17" i="2" s="1"/>
  <c r="AP79" i="1"/>
  <c r="AP17" i="2" s="1"/>
  <c r="AQ79" i="1"/>
  <c r="AQ17" i="2" s="1"/>
  <c r="AR79" i="1"/>
  <c r="AR17" i="2" s="1"/>
  <c r="AS79" i="1"/>
  <c r="AS17" i="2" s="1"/>
  <c r="AT79" i="1"/>
  <c r="AT17" i="2" s="1"/>
  <c r="AU79" i="1"/>
  <c r="AU17" i="2" s="1"/>
  <c r="AV79" i="1"/>
  <c r="AV17" i="2" s="1"/>
  <c r="AW79" i="1"/>
  <c r="AW17" i="2" s="1"/>
  <c r="AX79" i="1"/>
  <c r="AX17" i="2" s="1"/>
  <c r="AY79" i="1"/>
  <c r="AY17" i="2" s="1"/>
  <c r="AZ79" i="1"/>
  <c r="AZ17" i="2" s="1"/>
  <c r="BA79" i="1"/>
  <c r="BA17" i="2" s="1"/>
  <c r="D85" i="1"/>
  <c r="D86" i="1" s="1"/>
  <c r="D89" i="1" s="1"/>
  <c r="D93" i="1" s="1"/>
  <c r="E88" i="1"/>
  <c r="B92" i="1"/>
  <c r="C93" i="1"/>
  <c r="D25" i="2" l="1"/>
  <c r="D26" i="2" s="1"/>
  <c r="D29" i="2" s="1"/>
  <c r="D55" i="2"/>
  <c r="H12" i="3"/>
  <c r="G25" i="3"/>
  <c r="L8" i="3"/>
  <c r="K21" i="3"/>
  <c r="Z6" i="3"/>
  <c r="Y19" i="3"/>
  <c r="I21" i="3"/>
  <c r="AY20" i="3"/>
  <c r="AW20" i="3"/>
  <c r="AU20" i="3"/>
  <c r="AS20" i="3"/>
  <c r="AQ20" i="3"/>
  <c r="AO20" i="3"/>
  <c r="AM20" i="3"/>
  <c r="AK20" i="3"/>
  <c r="AI20" i="3"/>
  <c r="AG20" i="3"/>
  <c r="AE20" i="3"/>
  <c r="AC20" i="3"/>
  <c r="AA20" i="3"/>
  <c r="Y20" i="3"/>
  <c r="W20" i="3"/>
  <c r="O20" i="3"/>
  <c r="M20" i="3"/>
  <c r="K20" i="3"/>
  <c r="I20" i="3"/>
  <c r="G20" i="3"/>
  <c r="G31" i="3" s="1"/>
  <c r="W19" i="3"/>
  <c r="O19" i="3"/>
  <c r="M19" i="3"/>
  <c r="K19" i="3"/>
  <c r="I19" i="3"/>
  <c r="D26" i="4"/>
  <c r="C12" i="5"/>
  <c r="C13" i="5" s="1"/>
  <c r="D10" i="5"/>
  <c r="D32" i="6"/>
  <c r="D34" i="6" s="1"/>
  <c r="D8" i="5"/>
  <c r="AV72" i="1"/>
  <c r="AV9" i="2" s="1"/>
  <c r="D31" i="2"/>
  <c r="D35" i="2" s="1"/>
  <c r="D45" i="2" s="1"/>
  <c r="D47" i="2" s="1"/>
  <c r="AX43" i="1"/>
  <c r="AW72" i="1"/>
  <c r="AW9" i="2" s="1"/>
  <c r="AW74" i="1"/>
  <c r="AW11" i="2" s="1"/>
  <c r="D54" i="2"/>
  <c r="D56" i="2" s="1"/>
  <c r="E53" i="2" s="1"/>
  <c r="AV31" i="6"/>
  <c r="AV32" i="6" s="1"/>
  <c r="AV34" i="6" s="1"/>
  <c r="AV11" i="2"/>
  <c r="AT31" i="6"/>
  <c r="AT32" i="6" s="1"/>
  <c r="AT34" i="6" s="1"/>
  <c r="AT11" i="2"/>
  <c r="AR31" i="6"/>
  <c r="AR32" i="6" s="1"/>
  <c r="AR34" i="6" s="1"/>
  <c r="AR11" i="2"/>
  <c r="AP31" i="6"/>
  <c r="AP32" i="6" s="1"/>
  <c r="AP34" i="6" s="1"/>
  <c r="AP11" i="2"/>
  <c r="AN31" i="6"/>
  <c r="AN32" i="6" s="1"/>
  <c r="AN34" i="6" s="1"/>
  <c r="AN11" i="2"/>
  <c r="AL31" i="6"/>
  <c r="AL32" i="6" s="1"/>
  <c r="AL34" i="6" s="1"/>
  <c r="AL11" i="2"/>
  <c r="AJ31" i="6"/>
  <c r="AJ32" i="6" s="1"/>
  <c r="AJ34" i="6" s="1"/>
  <c r="AJ11" i="2"/>
  <c r="AH31" i="6"/>
  <c r="AH32" i="6" s="1"/>
  <c r="AH34" i="6" s="1"/>
  <c r="AH11" i="2"/>
  <c r="AF31" i="6"/>
  <c r="AF32" i="6" s="1"/>
  <c r="AF34" i="6" s="1"/>
  <c r="AF11" i="2"/>
  <c r="AD31" i="6"/>
  <c r="AD32" i="6" s="1"/>
  <c r="AD34" i="6" s="1"/>
  <c r="AD11" i="2"/>
  <c r="AB31" i="6"/>
  <c r="AB32" i="6" s="1"/>
  <c r="AB34" i="6" s="1"/>
  <c r="AB11" i="2"/>
  <c r="Z31" i="6"/>
  <c r="Z32" i="6" s="1"/>
  <c r="Z34" i="6" s="1"/>
  <c r="Z11" i="2"/>
  <c r="X31" i="6"/>
  <c r="X32" i="6" s="1"/>
  <c r="X34" i="6" s="1"/>
  <c r="X11" i="2"/>
  <c r="V31" i="6"/>
  <c r="V32" i="6" s="1"/>
  <c r="V34" i="6" s="1"/>
  <c r="V11" i="2"/>
  <c r="T31" i="6"/>
  <c r="T32" i="6" s="1"/>
  <c r="T34" i="6" s="1"/>
  <c r="T11" i="2"/>
  <c r="R31" i="6"/>
  <c r="R32" i="6" s="1"/>
  <c r="R34" i="6" s="1"/>
  <c r="R11" i="2"/>
  <c r="P31" i="6"/>
  <c r="P32" i="6" s="1"/>
  <c r="P34" i="6" s="1"/>
  <c r="P11" i="2"/>
  <c r="N31" i="6"/>
  <c r="N32" i="6" s="1"/>
  <c r="N34" i="6" s="1"/>
  <c r="N11" i="2"/>
  <c r="L31" i="6"/>
  <c r="L32" i="6" s="1"/>
  <c r="L34" i="6" s="1"/>
  <c r="L11" i="2"/>
  <c r="J31" i="6"/>
  <c r="J32" i="6" s="1"/>
  <c r="J34" i="6" s="1"/>
  <c r="J11" i="2"/>
  <c r="H31" i="6"/>
  <c r="H32" i="6" s="1"/>
  <c r="H34" i="6" s="1"/>
  <c r="H11" i="2"/>
  <c r="F31" i="6"/>
  <c r="F32" i="6" s="1"/>
  <c r="F34" i="6" s="1"/>
  <c r="F11" i="2"/>
  <c r="AU31" i="6"/>
  <c r="AU32" i="6" s="1"/>
  <c r="AU34" i="6" s="1"/>
  <c r="AU11" i="2"/>
  <c r="AS31" i="6"/>
  <c r="AS32" i="6" s="1"/>
  <c r="AS34" i="6" s="1"/>
  <c r="AS11" i="2"/>
  <c r="AQ31" i="6"/>
  <c r="AQ32" i="6" s="1"/>
  <c r="AQ34" i="6" s="1"/>
  <c r="AQ11" i="2"/>
  <c r="AO31" i="6"/>
  <c r="AO32" i="6" s="1"/>
  <c r="AO34" i="6" s="1"/>
  <c r="AO11" i="2"/>
  <c r="AM31" i="6"/>
  <c r="AM32" i="6" s="1"/>
  <c r="AM34" i="6" s="1"/>
  <c r="AM11" i="2"/>
  <c r="AK31" i="6"/>
  <c r="AK32" i="6" s="1"/>
  <c r="AK34" i="6" s="1"/>
  <c r="AK11" i="2"/>
  <c r="AI31" i="6"/>
  <c r="AI32" i="6" s="1"/>
  <c r="AI34" i="6" s="1"/>
  <c r="AI11" i="2"/>
  <c r="AG31" i="6"/>
  <c r="AG32" i="6" s="1"/>
  <c r="AG34" i="6" s="1"/>
  <c r="AG11" i="2"/>
  <c r="AE31" i="6"/>
  <c r="AE32" i="6" s="1"/>
  <c r="AE34" i="6" s="1"/>
  <c r="AE11" i="2"/>
  <c r="AC31" i="6"/>
  <c r="AC32" i="6" s="1"/>
  <c r="AC34" i="6" s="1"/>
  <c r="AC11" i="2"/>
  <c r="AA31" i="6"/>
  <c r="AA32" i="6" s="1"/>
  <c r="AA34" i="6" s="1"/>
  <c r="AA11" i="2"/>
  <c r="Y31" i="6"/>
  <c r="Y32" i="6" s="1"/>
  <c r="Y34" i="6" s="1"/>
  <c r="Y11" i="2"/>
  <c r="W31" i="6"/>
  <c r="W32" i="6" s="1"/>
  <c r="W34" i="6" s="1"/>
  <c r="W11" i="2"/>
  <c r="U31" i="6"/>
  <c r="U32" i="6" s="1"/>
  <c r="U34" i="6" s="1"/>
  <c r="U11" i="2"/>
  <c r="S31" i="6"/>
  <c r="S32" i="6" s="1"/>
  <c r="S34" i="6" s="1"/>
  <c r="S11" i="2"/>
  <c r="Q31" i="6"/>
  <c r="Q32" i="6" s="1"/>
  <c r="Q34" i="6" s="1"/>
  <c r="Q11" i="2"/>
  <c r="O31" i="6"/>
  <c r="O32" i="6" s="1"/>
  <c r="O34" i="6" s="1"/>
  <c r="O11" i="2"/>
  <c r="M31" i="6"/>
  <c r="M32" i="6" s="1"/>
  <c r="M34" i="6" s="1"/>
  <c r="M11" i="2"/>
  <c r="K31" i="6"/>
  <c r="K32" i="6" s="1"/>
  <c r="K34" i="6" s="1"/>
  <c r="K11" i="2"/>
  <c r="I31" i="6"/>
  <c r="I32" i="6" s="1"/>
  <c r="I34" i="6" s="1"/>
  <c r="I11" i="2"/>
  <c r="G31" i="6"/>
  <c r="G32" i="6" s="1"/>
  <c r="G34" i="6" s="1"/>
  <c r="G11" i="2"/>
  <c r="E31" i="6"/>
  <c r="E32" i="6" s="1"/>
  <c r="E34" i="6" s="1"/>
  <c r="E11" i="2"/>
  <c r="E67" i="1"/>
  <c r="E83" i="1" s="1"/>
  <c r="E21" i="2" s="1"/>
  <c r="E61" i="1"/>
  <c r="D62" i="1"/>
  <c r="E59" i="1" s="1"/>
  <c r="E55" i="1"/>
  <c r="E56" i="1" s="1"/>
  <c r="F53" i="1" s="1"/>
  <c r="E49" i="1"/>
  <c r="E82" i="1" s="1"/>
  <c r="E20" i="2" s="1"/>
  <c r="L13" i="3"/>
  <c r="K26" i="3"/>
  <c r="I28" i="3"/>
  <c r="J15" i="3"/>
  <c r="D11" i="5"/>
  <c r="D14" i="5" s="1"/>
  <c r="C16" i="5" s="1"/>
  <c r="P12" i="4"/>
  <c r="Q8" i="4" s="1"/>
  <c r="R8" i="4" s="1"/>
  <c r="E27" i="3"/>
  <c r="D9" i="5"/>
  <c r="AW31" i="6" l="1"/>
  <c r="AW32" i="6" s="1"/>
  <c r="AW34" i="6" s="1"/>
  <c r="I31" i="3"/>
  <c r="AA6" i="3"/>
  <c r="Z19" i="3"/>
  <c r="M8" i="3"/>
  <c r="L21" i="3"/>
  <c r="I12" i="3"/>
  <c r="H25" i="3"/>
  <c r="Q10" i="4"/>
  <c r="R10" i="4" s="1"/>
  <c r="AY43" i="1"/>
  <c r="AX72" i="1"/>
  <c r="AX9" i="2" s="1"/>
  <c r="AX74" i="1"/>
  <c r="E12" i="2"/>
  <c r="E46" i="2"/>
  <c r="Q3" i="4"/>
  <c r="R3" i="4" s="1"/>
  <c r="Q5" i="4"/>
  <c r="R5" i="4" s="1"/>
  <c r="Q6" i="4"/>
  <c r="R6" i="4" s="1"/>
  <c r="Q7" i="4"/>
  <c r="R7" i="4" s="1"/>
  <c r="Q11" i="4"/>
  <c r="R11" i="4" s="1"/>
  <c r="Q12" i="4"/>
  <c r="K15" i="3"/>
  <c r="J28" i="3"/>
  <c r="J31" i="3" s="1"/>
  <c r="E29" i="3"/>
  <c r="E23" i="2" s="1"/>
  <c r="E32" i="3"/>
  <c r="M13" i="3"/>
  <c r="L26" i="3"/>
  <c r="E62" i="1"/>
  <c r="F59" i="1" s="1"/>
  <c r="F55" i="1"/>
  <c r="Q9" i="4"/>
  <c r="R9" i="4" s="1"/>
  <c r="Q4" i="4"/>
  <c r="R4" i="4" s="1"/>
  <c r="E50" i="1"/>
  <c r="F47" i="1" s="1"/>
  <c r="E81" i="1"/>
  <c r="E68" i="1"/>
  <c r="F65" i="1" s="1"/>
  <c r="J12" i="3" l="1"/>
  <c r="I25" i="3"/>
  <c r="N8" i="3"/>
  <c r="M21" i="3"/>
  <c r="AB6" i="3"/>
  <c r="AA19" i="3"/>
  <c r="AX31" i="6"/>
  <c r="AX32" i="6" s="1"/>
  <c r="AX34" i="6" s="1"/>
  <c r="AX11" i="2"/>
  <c r="AZ43" i="1"/>
  <c r="AY72" i="1"/>
  <c r="AY9" i="2" s="1"/>
  <c r="AY74" i="1"/>
  <c r="E19" i="2"/>
  <c r="E22" i="2" s="1"/>
  <c r="E24" i="2" s="1"/>
  <c r="E84" i="1"/>
  <c r="N13" i="3"/>
  <c r="M26" i="3"/>
  <c r="K28" i="3"/>
  <c r="K31" i="3" s="1"/>
  <c r="L15" i="3"/>
  <c r="F61" i="1"/>
  <c r="F81" i="1" s="1"/>
  <c r="R12" i="4"/>
  <c r="D12" i="4" s="1"/>
  <c r="D23" i="4" s="1"/>
  <c r="D27" i="4" s="1"/>
  <c r="G9" i="1" s="1"/>
  <c r="G8" i="1" s="1"/>
  <c r="F67" i="1"/>
  <c r="F83" i="1" s="1"/>
  <c r="F21" i="2" s="1"/>
  <c r="F49" i="1"/>
  <c r="F82" i="1" s="1"/>
  <c r="F20" i="2" s="1"/>
  <c r="E30" i="2"/>
  <c r="F14" i="3"/>
  <c r="F56" i="1"/>
  <c r="G53" i="1" s="1"/>
  <c r="AC6" i="3" l="1"/>
  <c r="AB19" i="3"/>
  <c r="O8" i="3"/>
  <c r="N21" i="3"/>
  <c r="K12" i="3"/>
  <c r="J25" i="3"/>
  <c r="F62" i="1"/>
  <c r="G59" i="1" s="1"/>
  <c r="G61" i="1" s="1"/>
  <c r="G62" i="1" s="1"/>
  <c r="H59" i="1" s="1"/>
  <c r="AY11" i="2"/>
  <c r="AY31" i="6"/>
  <c r="AY32" i="6" s="1"/>
  <c r="AY34" i="6" s="1"/>
  <c r="BA43" i="1"/>
  <c r="AZ72" i="1"/>
  <c r="AZ9" i="2" s="1"/>
  <c r="AZ74" i="1"/>
  <c r="F50" i="1"/>
  <c r="G47" i="1" s="1"/>
  <c r="G49" i="1" s="1"/>
  <c r="F19" i="2"/>
  <c r="F84" i="1"/>
  <c r="G55" i="1"/>
  <c r="G56" i="1" s="1"/>
  <c r="H53" i="1" s="1"/>
  <c r="F27" i="3"/>
  <c r="O13" i="3"/>
  <c r="N26" i="3"/>
  <c r="F68" i="1"/>
  <c r="G65" i="1" s="1"/>
  <c r="E25" i="2"/>
  <c r="E26" i="2" s="1"/>
  <c r="E29" i="2" s="1"/>
  <c r="E31" i="2" s="1"/>
  <c r="E35" i="2" s="1"/>
  <c r="E45" i="2" s="1"/>
  <c r="E47" i="2" s="1"/>
  <c r="E54" i="2"/>
  <c r="E55" i="2"/>
  <c r="M15" i="3"/>
  <c r="L28" i="3"/>
  <c r="L31" i="3" s="1"/>
  <c r="E85" i="1"/>
  <c r="E86" i="1" s="1"/>
  <c r="E89" i="1" s="1"/>
  <c r="E93" i="1" s="1"/>
  <c r="L12" i="3" l="1"/>
  <c r="K25" i="3"/>
  <c r="P8" i="3"/>
  <c r="O21" i="3"/>
  <c r="AD6" i="3"/>
  <c r="AC19" i="3"/>
  <c r="G82" i="1"/>
  <c r="G20" i="2" s="1"/>
  <c r="G50" i="1"/>
  <c r="H47" i="1" s="1"/>
  <c r="AZ31" i="6"/>
  <c r="AZ32" i="6" s="1"/>
  <c r="AZ34" i="6" s="1"/>
  <c r="AZ11" i="2"/>
  <c r="BA72" i="1"/>
  <c r="BA9" i="2" s="1"/>
  <c r="BA74" i="1"/>
  <c r="H61" i="1"/>
  <c r="H62" i="1" s="1"/>
  <c r="I59" i="1" s="1"/>
  <c r="H55" i="1"/>
  <c r="F12" i="2"/>
  <c r="F22" i="2" s="1"/>
  <c r="F46" i="2"/>
  <c r="M28" i="3"/>
  <c r="M31" i="3" s="1"/>
  <c r="N15" i="3"/>
  <c r="E56" i="2"/>
  <c r="F53" i="2" s="1"/>
  <c r="H49" i="1"/>
  <c r="H82" i="1" s="1"/>
  <c r="H20" i="2" s="1"/>
  <c r="G67" i="1"/>
  <c r="G83" i="1" s="1"/>
  <c r="G21" i="2" s="1"/>
  <c r="P13" i="3"/>
  <c r="O26" i="3"/>
  <c r="F29" i="3"/>
  <c r="F23" i="2" s="1"/>
  <c r="F32" i="3"/>
  <c r="F85" i="1"/>
  <c r="F86" i="1" s="1"/>
  <c r="F89" i="1" s="1"/>
  <c r="F93" i="1" s="1"/>
  <c r="G81" i="1"/>
  <c r="AE6" i="3" l="1"/>
  <c r="AD19" i="3"/>
  <c r="Q8" i="3"/>
  <c r="P21" i="3"/>
  <c r="M12" i="3"/>
  <c r="L25" i="3"/>
  <c r="F24" i="2"/>
  <c r="F54" i="2" s="1"/>
  <c r="G68" i="1"/>
  <c r="H65" i="1" s="1"/>
  <c r="H67" i="1" s="1"/>
  <c r="H83" i="1" s="1"/>
  <c r="H81" i="1"/>
  <c r="H19" i="2" s="1"/>
  <c r="H56" i="1"/>
  <c r="I53" i="1" s="1"/>
  <c r="I55" i="1" s="1"/>
  <c r="BA11" i="2"/>
  <c r="BA31" i="6"/>
  <c r="BA32" i="6" s="1"/>
  <c r="BA34" i="6" s="1"/>
  <c r="B36" i="6" s="1"/>
  <c r="F30" i="2"/>
  <c r="G14" i="3"/>
  <c r="F25" i="2"/>
  <c r="F26" i="2" s="1"/>
  <c r="F29" i="2" s="1"/>
  <c r="Q13" i="3"/>
  <c r="P26" i="3"/>
  <c r="O15" i="3"/>
  <c r="N28" i="3"/>
  <c r="N31" i="3" s="1"/>
  <c r="I61" i="1"/>
  <c r="I62" i="1" s="1"/>
  <c r="J59" i="1" s="1"/>
  <c r="H50" i="1"/>
  <c r="I47" i="1" s="1"/>
  <c r="G19" i="2"/>
  <c r="G84" i="1"/>
  <c r="N12" i="3" l="1"/>
  <c r="M25" i="3"/>
  <c r="R8" i="3"/>
  <c r="Q21" i="3"/>
  <c r="AF6" i="3"/>
  <c r="AE19" i="3"/>
  <c r="F55" i="2"/>
  <c r="H21" i="2"/>
  <c r="H84" i="1"/>
  <c r="H85" i="1" s="1"/>
  <c r="H86" i="1" s="1"/>
  <c r="H89" i="1" s="1"/>
  <c r="H93" i="1" s="1"/>
  <c r="H68" i="1"/>
  <c r="I65" i="1" s="1"/>
  <c r="I67" i="1" s="1"/>
  <c r="I83" i="1" s="1"/>
  <c r="I21" i="2" s="1"/>
  <c r="F56" i="2"/>
  <c r="G53" i="2" s="1"/>
  <c r="J61" i="1"/>
  <c r="J62" i="1" s="1"/>
  <c r="K59" i="1" s="1"/>
  <c r="G27" i="3"/>
  <c r="I81" i="1"/>
  <c r="G85" i="1"/>
  <c r="G86" i="1" s="1"/>
  <c r="G89" i="1" s="1"/>
  <c r="G93" i="1" s="1"/>
  <c r="I49" i="1"/>
  <c r="I82" i="1" s="1"/>
  <c r="I20" i="2" s="1"/>
  <c r="O28" i="3"/>
  <c r="O31" i="3" s="1"/>
  <c r="P15" i="3"/>
  <c r="R13" i="3"/>
  <c r="Q26" i="3"/>
  <c r="I56" i="1"/>
  <c r="J53" i="1" s="1"/>
  <c r="F31" i="2"/>
  <c r="F35" i="2" s="1"/>
  <c r="F45" i="2" s="1"/>
  <c r="F47" i="2" s="1"/>
  <c r="AG6" i="3" l="1"/>
  <c r="AF19" i="3"/>
  <c r="S8" i="3"/>
  <c r="R21" i="3"/>
  <c r="O12" i="3"/>
  <c r="N25" i="3"/>
  <c r="I68" i="1"/>
  <c r="J65" i="1" s="1"/>
  <c r="J67" i="1" s="1"/>
  <c r="J83" i="1" s="1"/>
  <c r="J21" i="2" s="1"/>
  <c r="K61" i="1"/>
  <c r="K62" i="1" s="1"/>
  <c r="L59" i="1" s="1"/>
  <c r="J55" i="1"/>
  <c r="J81" i="1" s="1"/>
  <c r="Q15" i="3"/>
  <c r="P28" i="3"/>
  <c r="P31" i="3" s="1"/>
  <c r="I19" i="2"/>
  <c r="I84" i="1"/>
  <c r="G29" i="3"/>
  <c r="G23" i="2" s="1"/>
  <c r="G32" i="3"/>
  <c r="I50" i="1"/>
  <c r="J47" i="1" s="1"/>
  <c r="G12" i="2"/>
  <c r="G22" i="2" s="1"/>
  <c r="G46" i="2"/>
  <c r="S13" i="3"/>
  <c r="R26" i="3"/>
  <c r="P12" i="3" l="1"/>
  <c r="O25" i="3"/>
  <c r="T8" i="3"/>
  <c r="S21" i="3"/>
  <c r="AH6" i="3"/>
  <c r="AG19" i="3"/>
  <c r="J68" i="1"/>
  <c r="K65" i="1" s="1"/>
  <c r="J56" i="1"/>
  <c r="K53" i="1" s="1"/>
  <c r="K55" i="1" s="1"/>
  <c r="K81" i="1" s="1"/>
  <c r="T13" i="3"/>
  <c r="S26" i="3"/>
  <c r="G30" i="2"/>
  <c r="H14" i="3"/>
  <c r="I85" i="1"/>
  <c r="I86" i="1" s="1"/>
  <c r="I89" i="1" s="1"/>
  <c r="I93" i="1" s="1"/>
  <c r="J19" i="2"/>
  <c r="K67" i="1"/>
  <c r="K83" i="1" s="1"/>
  <c r="K21" i="2" s="1"/>
  <c r="J49" i="1"/>
  <c r="J82" i="1" s="1"/>
  <c r="J20" i="2" s="1"/>
  <c r="Q28" i="3"/>
  <c r="Q31" i="3" s="1"/>
  <c r="R15" i="3"/>
  <c r="L61" i="1"/>
  <c r="L62" i="1" s="1"/>
  <c r="M59" i="1" s="1"/>
  <c r="G24" i="2"/>
  <c r="AI6" i="3" l="1"/>
  <c r="AH19" i="3"/>
  <c r="U8" i="3"/>
  <c r="T21" i="3"/>
  <c r="Q12" i="3"/>
  <c r="P25" i="3"/>
  <c r="K68" i="1"/>
  <c r="L65" i="1" s="1"/>
  <c r="M61" i="1"/>
  <c r="M62" i="1" s="1"/>
  <c r="N59" i="1" s="1"/>
  <c r="S15" i="3"/>
  <c r="R28" i="3"/>
  <c r="R31" i="3" s="1"/>
  <c r="G25" i="2"/>
  <c r="G26" i="2" s="1"/>
  <c r="G29" i="2" s="1"/>
  <c r="G31" i="2" s="1"/>
  <c r="G35" i="2" s="1"/>
  <c r="G45" i="2" s="1"/>
  <c r="G47" i="2" s="1"/>
  <c r="G54" i="2"/>
  <c r="G55" i="2"/>
  <c r="U13" i="3"/>
  <c r="T26" i="3"/>
  <c r="K56" i="1"/>
  <c r="L53" i="1" s="1"/>
  <c r="J50" i="1"/>
  <c r="K47" i="1" s="1"/>
  <c r="K19" i="2"/>
  <c r="L67" i="1"/>
  <c r="L83" i="1" s="1"/>
  <c r="L21" i="2" s="1"/>
  <c r="H27" i="3"/>
  <c r="J84" i="1"/>
  <c r="R12" i="3" l="1"/>
  <c r="Q25" i="3"/>
  <c r="V8" i="3"/>
  <c r="U21" i="3"/>
  <c r="AJ6" i="3"/>
  <c r="AI19" i="3"/>
  <c r="G56" i="2"/>
  <c r="H53" i="2" s="1"/>
  <c r="L68" i="1"/>
  <c r="M65" i="1" s="1"/>
  <c r="M67" i="1" s="1"/>
  <c r="M83" i="1" s="1"/>
  <c r="M21" i="2" s="1"/>
  <c r="H12" i="2"/>
  <c r="H22" i="2" s="1"/>
  <c r="H46" i="2"/>
  <c r="L55" i="1"/>
  <c r="L81" i="1" s="1"/>
  <c r="V13" i="3"/>
  <c r="U26" i="3"/>
  <c r="S28" i="3"/>
  <c r="T15" i="3"/>
  <c r="N61" i="1"/>
  <c r="N62" i="1" s="1"/>
  <c r="O59" i="1" s="1"/>
  <c r="H29" i="3"/>
  <c r="H23" i="2" s="1"/>
  <c r="H32" i="3"/>
  <c r="J85" i="1"/>
  <c r="J86" i="1" s="1"/>
  <c r="J89" i="1" s="1"/>
  <c r="J93" i="1" s="1"/>
  <c r="K49" i="1"/>
  <c r="K82" i="1" s="1"/>
  <c r="AK6" i="3" l="1"/>
  <c r="AJ19" i="3"/>
  <c r="W8" i="3"/>
  <c r="V21" i="3"/>
  <c r="S12" i="3"/>
  <c r="R25" i="3"/>
  <c r="M68" i="1"/>
  <c r="N65" i="1" s="1"/>
  <c r="H24" i="2"/>
  <c r="H54" i="2" s="1"/>
  <c r="O61" i="1"/>
  <c r="O62" i="1" s="1"/>
  <c r="P59" i="1" s="1"/>
  <c r="K20" i="2"/>
  <c r="K84" i="1"/>
  <c r="U15" i="3"/>
  <c r="T28" i="3"/>
  <c r="H30" i="2"/>
  <c r="I14" i="3"/>
  <c r="W13" i="3"/>
  <c r="V26" i="3"/>
  <c r="K50" i="1"/>
  <c r="L47" i="1" s="1"/>
  <c r="L56" i="1"/>
  <c r="M53" i="1" s="1"/>
  <c r="L19" i="2"/>
  <c r="N67" i="1"/>
  <c r="N83" i="1" s="1"/>
  <c r="N21" i="2" s="1"/>
  <c r="T12" i="3" l="1"/>
  <c r="S25" i="3"/>
  <c r="X8" i="3"/>
  <c r="W21" i="3"/>
  <c r="AL6" i="3"/>
  <c r="AK19" i="3"/>
  <c r="H25" i="2"/>
  <c r="H26" i="2" s="1"/>
  <c r="H29" i="2" s="1"/>
  <c r="H31" i="2" s="1"/>
  <c r="H35" i="2" s="1"/>
  <c r="H45" i="2" s="1"/>
  <c r="H47" i="2" s="1"/>
  <c r="I12" i="2" s="1"/>
  <c r="I22" i="2" s="1"/>
  <c r="N68" i="1"/>
  <c r="O65" i="1" s="1"/>
  <c r="O67" i="1" s="1"/>
  <c r="O83" i="1" s="1"/>
  <c r="O21" i="2" s="1"/>
  <c r="H55" i="2"/>
  <c r="H56" i="2" s="1"/>
  <c r="I53" i="2" s="1"/>
  <c r="P61" i="1"/>
  <c r="P62" i="1" s="1"/>
  <c r="Q59" i="1" s="1"/>
  <c r="M55" i="1"/>
  <c r="M81" i="1" s="1"/>
  <c r="I27" i="3"/>
  <c r="K85" i="1"/>
  <c r="K86" i="1" s="1"/>
  <c r="K89" i="1" s="1"/>
  <c r="K93" i="1" s="1"/>
  <c r="L49" i="1"/>
  <c r="L82" i="1" s="1"/>
  <c r="X13" i="3"/>
  <c r="W26" i="3"/>
  <c r="U28" i="3"/>
  <c r="V15" i="3"/>
  <c r="AM6" i="3" l="1"/>
  <c r="AL19" i="3"/>
  <c r="Y8" i="3"/>
  <c r="X21" i="3"/>
  <c r="U12" i="3"/>
  <c r="T25" i="3"/>
  <c r="O68" i="1"/>
  <c r="P65" i="1" s="1"/>
  <c r="P67" i="1" s="1"/>
  <c r="P83" i="1" s="1"/>
  <c r="P21" i="2" s="1"/>
  <c r="I46" i="2"/>
  <c r="Q61" i="1"/>
  <c r="Q62" i="1" s="1"/>
  <c r="R59" i="1" s="1"/>
  <c r="W15" i="3"/>
  <c r="V28" i="3"/>
  <c r="L20" i="2"/>
  <c r="L84" i="1"/>
  <c r="I29" i="3"/>
  <c r="I23" i="2" s="1"/>
  <c r="I24" i="2" s="1"/>
  <c r="I32" i="3"/>
  <c r="Y13" i="3"/>
  <c r="X26" i="3"/>
  <c r="L50" i="1"/>
  <c r="M47" i="1" s="1"/>
  <c r="M56" i="1"/>
  <c r="N53" i="1" s="1"/>
  <c r="M19" i="2"/>
  <c r="V12" i="3" l="1"/>
  <c r="U25" i="3"/>
  <c r="Z8" i="3"/>
  <c r="Y21" i="3"/>
  <c r="AN6" i="3"/>
  <c r="AM19" i="3"/>
  <c r="R61" i="1"/>
  <c r="R62" i="1" s="1"/>
  <c r="S59" i="1" s="1"/>
  <c r="N55" i="1"/>
  <c r="N81" i="1" s="1"/>
  <c r="Z13" i="3"/>
  <c r="Y26" i="3"/>
  <c r="I25" i="2"/>
  <c r="I26" i="2" s="1"/>
  <c r="I29" i="2" s="1"/>
  <c r="I54" i="2"/>
  <c r="I55" i="2"/>
  <c r="W28" i="3"/>
  <c r="X15" i="3"/>
  <c r="P68" i="1"/>
  <c r="Q65" i="1" s="1"/>
  <c r="M49" i="1"/>
  <c r="M82" i="1" s="1"/>
  <c r="I30" i="2"/>
  <c r="J14" i="3"/>
  <c r="L85" i="1"/>
  <c r="L86" i="1" s="1"/>
  <c r="L89" i="1" s="1"/>
  <c r="L93" i="1" s="1"/>
  <c r="AO6" i="3" l="1"/>
  <c r="AN19" i="3"/>
  <c r="AA8" i="3"/>
  <c r="Z21" i="3"/>
  <c r="W12" i="3"/>
  <c r="V25" i="3"/>
  <c r="I31" i="2"/>
  <c r="I35" i="2" s="1"/>
  <c r="I45" i="2" s="1"/>
  <c r="I47" i="2" s="1"/>
  <c r="J46" i="2" s="1"/>
  <c r="S61" i="1"/>
  <c r="S62" i="1" s="1"/>
  <c r="T59" i="1" s="1"/>
  <c r="M20" i="2"/>
  <c r="M84" i="1"/>
  <c r="Y15" i="3"/>
  <c r="X28" i="3"/>
  <c r="N19" i="2"/>
  <c r="J27" i="3"/>
  <c r="Q67" i="1"/>
  <c r="Q83" i="1" s="1"/>
  <c r="Q21" i="2" s="1"/>
  <c r="AA13" i="3"/>
  <c r="Z26" i="3"/>
  <c r="M50" i="1"/>
  <c r="N47" i="1" s="1"/>
  <c r="I56" i="2"/>
  <c r="J53" i="2" s="1"/>
  <c r="N56" i="1"/>
  <c r="O53" i="1" s="1"/>
  <c r="J12" i="2" l="1"/>
  <c r="J22" i="2" s="1"/>
  <c r="X12" i="3"/>
  <c r="W25" i="3"/>
  <c r="AB8" i="3"/>
  <c r="AA21" i="3"/>
  <c r="AP6" i="3"/>
  <c r="AO19" i="3"/>
  <c r="Q68" i="1"/>
  <c r="R65" i="1" s="1"/>
  <c r="R67" i="1" s="1"/>
  <c r="R83" i="1" s="1"/>
  <c r="R21" i="2" s="1"/>
  <c r="T61" i="1"/>
  <c r="T62" i="1" s="1"/>
  <c r="U59" i="1" s="1"/>
  <c r="M85" i="1"/>
  <c r="M86" i="1" s="1"/>
  <c r="M89" i="1" s="1"/>
  <c r="M93" i="1" s="1"/>
  <c r="O55" i="1"/>
  <c r="O81" i="1" s="1"/>
  <c r="N49" i="1"/>
  <c r="N82" i="1" s="1"/>
  <c r="AB13" i="3"/>
  <c r="AA26" i="3"/>
  <c r="Y28" i="3"/>
  <c r="Z15" i="3"/>
  <c r="J29" i="3"/>
  <c r="J23" i="2" s="1"/>
  <c r="J24" i="2" s="1"/>
  <c r="J32" i="3"/>
  <c r="AQ6" i="3" l="1"/>
  <c r="AP19" i="3"/>
  <c r="AC8" i="3"/>
  <c r="AB21" i="3"/>
  <c r="Y12" i="3"/>
  <c r="X25" i="3"/>
  <c r="R68" i="1"/>
  <c r="S65" i="1" s="1"/>
  <c r="U61" i="1"/>
  <c r="U62" i="1" s="1"/>
  <c r="V59" i="1" s="1"/>
  <c r="J25" i="2"/>
  <c r="J26" i="2" s="1"/>
  <c r="J29" i="2" s="1"/>
  <c r="J54" i="2"/>
  <c r="J55" i="2"/>
  <c r="AA15" i="3"/>
  <c r="Z28" i="3"/>
  <c r="O19" i="2"/>
  <c r="J30" i="2"/>
  <c r="K14" i="3"/>
  <c r="AC13" i="3"/>
  <c r="AB26" i="3"/>
  <c r="N50" i="1"/>
  <c r="O47" i="1" s="1"/>
  <c r="O56" i="1"/>
  <c r="P53" i="1" s="1"/>
  <c r="N20" i="2"/>
  <c r="N84" i="1"/>
  <c r="S67" i="1"/>
  <c r="S83" i="1" s="1"/>
  <c r="S21" i="2" s="1"/>
  <c r="Z12" i="3" l="1"/>
  <c r="Y25" i="3"/>
  <c r="AD8" i="3"/>
  <c r="AC21" i="3"/>
  <c r="AR6" i="3"/>
  <c r="AQ19" i="3"/>
  <c r="S68" i="1"/>
  <c r="T65" i="1" s="1"/>
  <c r="V61" i="1"/>
  <c r="V62" i="1" s="1"/>
  <c r="W59" i="1" s="1"/>
  <c r="N85" i="1"/>
  <c r="N86" i="1" s="1"/>
  <c r="N89" i="1" s="1"/>
  <c r="N93" i="1" s="1"/>
  <c r="P55" i="1"/>
  <c r="P81" i="1" s="1"/>
  <c r="K27" i="3"/>
  <c r="O49" i="1"/>
  <c r="O82" i="1" s="1"/>
  <c r="AD13" i="3"/>
  <c r="AC26" i="3"/>
  <c r="AA28" i="3"/>
  <c r="AB15" i="3"/>
  <c r="J31" i="2"/>
  <c r="J35" i="2" s="1"/>
  <c r="J45" i="2" s="1"/>
  <c r="J47" i="2" s="1"/>
  <c r="J56" i="2"/>
  <c r="K53" i="2" s="1"/>
  <c r="T67" i="1"/>
  <c r="T83" i="1" s="1"/>
  <c r="T21" i="2" s="1"/>
  <c r="AS6" i="3" l="1"/>
  <c r="AR19" i="3"/>
  <c r="AE8" i="3"/>
  <c r="AD21" i="3"/>
  <c r="AA12" i="3"/>
  <c r="Z25" i="3"/>
  <c r="T68" i="1"/>
  <c r="U65" i="1" s="1"/>
  <c r="U67" i="1" s="1"/>
  <c r="U83" i="1" s="1"/>
  <c r="U21" i="2" s="1"/>
  <c r="O50" i="1"/>
  <c r="P47" i="1" s="1"/>
  <c r="P49" i="1" s="1"/>
  <c r="P82" i="1" s="1"/>
  <c r="W61" i="1"/>
  <c r="W62" i="1" s="1"/>
  <c r="X59" i="1" s="1"/>
  <c r="AC15" i="3"/>
  <c r="AB28" i="3"/>
  <c r="P19" i="2"/>
  <c r="K12" i="2"/>
  <c r="K22" i="2" s="1"/>
  <c r="K46" i="2"/>
  <c r="AE13" i="3"/>
  <c r="AD26" i="3"/>
  <c r="O20" i="2"/>
  <c r="O84" i="1"/>
  <c r="K32" i="3"/>
  <c r="K29" i="3"/>
  <c r="K23" i="2" s="1"/>
  <c r="P56" i="1"/>
  <c r="Q53" i="1" s="1"/>
  <c r="AB12" i="3" l="1"/>
  <c r="AA25" i="3"/>
  <c r="AF8" i="3"/>
  <c r="AE21" i="3"/>
  <c r="AT6" i="3"/>
  <c r="AS19" i="3"/>
  <c r="P20" i="2"/>
  <c r="P84" i="1"/>
  <c r="P85" i="1" s="1"/>
  <c r="P86" i="1" s="1"/>
  <c r="P89" i="1" s="1"/>
  <c r="P93" i="1" s="1"/>
  <c r="U68" i="1"/>
  <c r="V65" i="1" s="1"/>
  <c r="K24" i="2"/>
  <c r="K54" i="2" s="1"/>
  <c r="X61" i="1"/>
  <c r="X62" i="1" s="1"/>
  <c r="Y59" i="1" s="1"/>
  <c r="Q55" i="1"/>
  <c r="Q81" i="1" s="1"/>
  <c r="K30" i="2"/>
  <c r="L14" i="3"/>
  <c r="AF13" i="3"/>
  <c r="AE26" i="3"/>
  <c r="AC28" i="3"/>
  <c r="AD15" i="3"/>
  <c r="P50" i="1"/>
  <c r="Q47" i="1" s="1"/>
  <c r="O85" i="1"/>
  <c r="O86" i="1" s="1"/>
  <c r="O89" i="1" s="1"/>
  <c r="O93" i="1" s="1"/>
  <c r="V67" i="1"/>
  <c r="V83" i="1" s="1"/>
  <c r="V21" i="2" s="1"/>
  <c r="AU6" i="3" l="1"/>
  <c r="AT19" i="3"/>
  <c r="AG8" i="3"/>
  <c r="AF21" i="3"/>
  <c r="AC12" i="3"/>
  <c r="AB25" i="3"/>
  <c r="K25" i="2"/>
  <c r="K26" i="2" s="1"/>
  <c r="K29" i="2" s="1"/>
  <c r="K31" i="2" s="1"/>
  <c r="K35" i="2" s="1"/>
  <c r="K45" i="2" s="1"/>
  <c r="K47" i="2" s="1"/>
  <c r="K55" i="2"/>
  <c r="K56" i="2" s="1"/>
  <c r="L53" i="2" s="1"/>
  <c r="Y61" i="1"/>
  <c r="Y62" i="1" s="1"/>
  <c r="Z59" i="1" s="1"/>
  <c r="AE15" i="3"/>
  <c r="AD28" i="3"/>
  <c r="Q19" i="2"/>
  <c r="Q49" i="1"/>
  <c r="Q82" i="1" s="1"/>
  <c r="Q20" i="2" s="1"/>
  <c r="AG13" i="3"/>
  <c r="AF26" i="3"/>
  <c r="V68" i="1"/>
  <c r="W65" i="1" s="1"/>
  <c r="Q56" i="1"/>
  <c r="R53" i="1" s="1"/>
  <c r="L27" i="3"/>
  <c r="AD12" i="3" l="1"/>
  <c r="AC25" i="3"/>
  <c r="AH8" i="3"/>
  <c r="AG21" i="3"/>
  <c r="AV6" i="3"/>
  <c r="AU19" i="3"/>
  <c r="Q84" i="1"/>
  <c r="Q85" i="1" s="1"/>
  <c r="Q86" i="1" s="1"/>
  <c r="Q89" i="1" s="1"/>
  <c r="Q93" i="1" s="1"/>
  <c r="Q50" i="1"/>
  <c r="R47" i="1" s="1"/>
  <c r="R49" i="1" s="1"/>
  <c r="R82" i="1" s="1"/>
  <c r="R20" i="2" s="1"/>
  <c r="Z61" i="1"/>
  <c r="Z62" i="1" s="1"/>
  <c r="AA59" i="1" s="1"/>
  <c r="L29" i="3"/>
  <c r="L23" i="2" s="1"/>
  <c r="L32" i="3"/>
  <c r="L12" i="2"/>
  <c r="L22" i="2" s="1"/>
  <c r="L46" i="2"/>
  <c r="R55" i="1"/>
  <c r="R81" i="1" s="1"/>
  <c r="W67" i="1"/>
  <c r="W83" i="1" s="1"/>
  <c r="W21" i="2" s="1"/>
  <c r="AH13" i="3"/>
  <c r="AG26" i="3"/>
  <c r="AE28" i="3"/>
  <c r="AF15" i="3"/>
  <c r="AW6" i="3" l="1"/>
  <c r="AV19" i="3"/>
  <c r="AI8" i="3"/>
  <c r="AH21" i="3"/>
  <c r="AE12" i="3"/>
  <c r="AD25" i="3"/>
  <c r="W68" i="1"/>
  <c r="X65" i="1" s="1"/>
  <c r="X67" i="1" s="1"/>
  <c r="X83" i="1" s="1"/>
  <c r="X21" i="2" s="1"/>
  <c r="AA61" i="1"/>
  <c r="AA62" i="1" s="1"/>
  <c r="AB59" i="1" s="1"/>
  <c r="AI13" i="3"/>
  <c r="AH26" i="3"/>
  <c r="R50" i="1"/>
  <c r="S47" i="1" s="1"/>
  <c r="R56" i="1"/>
  <c r="S53" i="1" s="1"/>
  <c r="L24" i="2"/>
  <c r="AG15" i="3"/>
  <c r="AF28" i="3"/>
  <c r="R19" i="2"/>
  <c r="R84" i="1"/>
  <c r="L30" i="2"/>
  <c r="M14" i="3"/>
  <c r="AF12" i="3" l="1"/>
  <c r="AE25" i="3"/>
  <c r="AJ8" i="3"/>
  <c r="AI21" i="3"/>
  <c r="AX6" i="3"/>
  <c r="AW19" i="3"/>
  <c r="R85" i="1"/>
  <c r="R86" i="1" s="1"/>
  <c r="R89" i="1" s="1"/>
  <c r="R93" i="1" s="1"/>
  <c r="L25" i="2"/>
  <c r="L26" i="2" s="1"/>
  <c r="L29" i="2" s="1"/>
  <c r="L31" i="2" s="1"/>
  <c r="L35" i="2" s="1"/>
  <c r="L45" i="2" s="1"/>
  <c r="L47" i="2" s="1"/>
  <c r="L54" i="2"/>
  <c r="L55" i="2"/>
  <c r="S49" i="1"/>
  <c r="S82" i="1" s="1"/>
  <c r="S20" i="2" s="1"/>
  <c r="AJ13" i="3"/>
  <c r="AI26" i="3"/>
  <c r="AB61" i="1"/>
  <c r="AB62" i="1" s="1"/>
  <c r="AC59" i="1" s="1"/>
  <c r="M27" i="3"/>
  <c r="AG28" i="3"/>
  <c r="AH15" i="3"/>
  <c r="S55" i="1"/>
  <c r="S81" i="1" s="1"/>
  <c r="X68" i="1"/>
  <c r="Y65" i="1" s="1"/>
  <c r="AY6" i="3" l="1"/>
  <c r="AX19" i="3"/>
  <c r="AK8" i="3"/>
  <c r="AJ21" i="3"/>
  <c r="AG12" i="3"/>
  <c r="AF25" i="3"/>
  <c r="S50" i="1"/>
  <c r="T47" i="1" s="1"/>
  <c r="T49" i="1" s="1"/>
  <c r="T82" i="1" s="1"/>
  <c r="T20" i="2" s="1"/>
  <c r="M12" i="2"/>
  <c r="M22" i="2" s="1"/>
  <c r="M46" i="2"/>
  <c r="AC61" i="1"/>
  <c r="AC62" i="1" s="1"/>
  <c r="AD59" i="1" s="1"/>
  <c r="Y67" i="1"/>
  <c r="Y83" i="1" s="1"/>
  <c r="Y21" i="2" s="1"/>
  <c r="S19" i="2"/>
  <c r="S84" i="1"/>
  <c r="M29" i="3"/>
  <c r="M23" i="2" s="1"/>
  <c r="M32" i="3"/>
  <c r="AK13" i="3"/>
  <c r="AJ26" i="3"/>
  <c r="S56" i="1"/>
  <c r="T53" i="1" s="1"/>
  <c r="L56" i="2"/>
  <c r="M53" i="2" s="1"/>
  <c r="AI15" i="3"/>
  <c r="AH28" i="3"/>
  <c r="AH12" i="3" l="1"/>
  <c r="AG25" i="3"/>
  <c r="AL8" i="3"/>
  <c r="AK21" i="3"/>
  <c r="AZ6" i="3"/>
  <c r="AY19" i="3"/>
  <c r="Y68" i="1"/>
  <c r="Z65" i="1" s="1"/>
  <c r="Z67" i="1" s="1"/>
  <c r="Z83" i="1" s="1"/>
  <c r="Z21" i="2" s="1"/>
  <c r="M24" i="2"/>
  <c r="M54" i="2" s="1"/>
  <c r="AD61" i="1"/>
  <c r="AD62" i="1" s="1"/>
  <c r="AE59" i="1" s="1"/>
  <c r="S85" i="1"/>
  <c r="S86" i="1" s="1"/>
  <c r="S89" i="1" s="1"/>
  <c r="S93" i="1" s="1"/>
  <c r="AI28" i="3"/>
  <c r="AJ15" i="3"/>
  <c r="T55" i="1"/>
  <c r="T81" i="1" s="1"/>
  <c r="AL13" i="3"/>
  <c r="AK26" i="3"/>
  <c r="M25" i="2"/>
  <c r="M26" i="2" s="1"/>
  <c r="M29" i="2" s="1"/>
  <c r="T50" i="1"/>
  <c r="U47" i="1" s="1"/>
  <c r="M30" i="2"/>
  <c r="N14" i="3"/>
  <c r="BA6" i="3" l="1"/>
  <c r="BA19" i="3" s="1"/>
  <c r="AZ19" i="3"/>
  <c r="AM8" i="3"/>
  <c r="AL21" i="3"/>
  <c r="AI12" i="3"/>
  <c r="AH25" i="3"/>
  <c r="M55" i="2"/>
  <c r="M56" i="2" s="1"/>
  <c r="N53" i="2" s="1"/>
  <c r="Z68" i="1"/>
  <c r="AA65" i="1" s="1"/>
  <c r="AA67" i="1" s="1"/>
  <c r="AA83" i="1" s="1"/>
  <c r="AA21" i="2" s="1"/>
  <c r="AE61" i="1"/>
  <c r="AE62" i="1" s="1"/>
  <c r="AF59" i="1" s="1"/>
  <c r="N27" i="3"/>
  <c r="U49" i="1"/>
  <c r="U82" i="1" s="1"/>
  <c r="U20" i="2" s="1"/>
  <c r="AM13" i="3"/>
  <c r="AL26" i="3"/>
  <c r="M31" i="2"/>
  <c r="M35" i="2" s="1"/>
  <c r="M45" i="2" s="1"/>
  <c r="M47" i="2" s="1"/>
  <c r="T56" i="1"/>
  <c r="U53" i="1" s="1"/>
  <c r="T19" i="2"/>
  <c r="T84" i="1"/>
  <c r="AK15" i="3"/>
  <c r="AJ28" i="3"/>
  <c r="AJ12" i="3" l="1"/>
  <c r="AI25" i="3"/>
  <c r="AN8" i="3"/>
  <c r="AM21" i="3"/>
  <c r="AF61" i="1"/>
  <c r="AF62" i="1" s="1"/>
  <c r="AG59" i="1" s="1"/>
  <c r="AK28" i="3"/>
  <c r="AL15" i="3"/>
  <c r="N12" i="2"/>
  <c r="N22" i="2" s="1"/>
  <c r="N46" i="2"/>
  <c r="AN13" i="3"/>
  <c r="AM26" i="3"/>
  <c r="T85" i="1"/>
  <c r="T86" i="1" s="1"/>
  <c r="T89" i="1" s="1"/>
  <c r="T93" i="1" s="1"/>
  <c r="U55" i="1"/>
  <c r="U81" i="1" s="1"/>
  <c r="N29" i="3"/>
  <c r="N23" i="2" s="1"/>
  <c r="N32" i="3"/>
  <c r="AA68" i="1"/>
  <c r="AB65" i="1" s="1"/>
  <c r="U50" i="1"/>
  <c r="V47" i="1" s="1"/>
  <c r="AO8" i="3" l="1"/>
  <c r="AN21" i="3"/>
  <c r="AK12" i="3"/>
  <c r="AJ25" i="3"/>
  <c r="N24" i="2"/>
  <c r="N25" i="2" s="1"/>
  <c r="N26" i="2" s="1"/>
  <c r="N29" i="2" s="1"/>
  <c r="AG61" i="1"/>
  <c r="AG62" i="1" s="1"/>
  <c r="AH59" i="1" s="1"/>
  <c r="V49" i="1"/>
  <c r="V82" i="1" s="1"/>
  <c r="V20" i="2" s="1"/>
  <c r="U19" i="2"/>
  <c r="U84" i="1"/>
  <c r="AM15" i="3"/>
  <c r="AL28" i="3"/>
  <c r="AB67" i="1"/>
  <c r="AB83" i="1" s="1"/>
  <c r="AB21" i="2" s="1"/>
  <c r="AO13" i="3"/>
  <c r="AN26" i="3"/>
  <c r="U56" i="1"/>
  <c r="V53" i="1" s="1"/>
  <c r="N30" i="2"/>
  <c r="O14" i="3"/>
  <c r="AL12" i="3" l="1"/>
  <c r="AK25" i="3"/>
  <c r="AP8" i="3"/>
  <c r="AO21" i="3"/>
  <c r="AB68" i="1"/>
  <c r="AC65" i="1" s="1"/>
  <c r="AC67" i="1" s="1"/>
  <c r="AC83" i="1" s="1"/>
  <c r="AC21" i="2" s="1"/>
  <c r="N54" i="2"/>
  <c r="N55" i="2"/>
  <c r="N31" i="2"/>
  <c r="N35" i="2" s="1"/>
  <c r="N45" i="2" s="1"/>
  <c r="N47" i="2" s="1"/>
  <c r="O46" i="2" s="1"/>
  <c r="AH61" i="1"/>
  <c r="AH62" i="1" s="1"/>
  <c r="AI59" i="1" s="1"/>
  <c r="U85" i="1"/>
  <c r="U86" i="1" s="1"/>
  <c r="U89" i="1" s="1"/>
  <c r="U93" i="1" s="1"/>
  <c r="O27" i="3"/>
  <c r="V55" i="1"/>
  <c r="V81" i="1" s="1"/>
  <c r="AP13" i="3"/>
  <c r="AO26" i="3"/>
  <c r="AM28" i="3"/>
  <c r="AN15" i="3"/>
  <c r="V50" i="1"/>
  <c r="W47" i="1" s="1"/>
  <c r="AQ8" i="3" l="1"/>
  <c r="AP21" i="3"/>
  <c r="AM12" i="3"/>
  <c r="AL25" i="3"/>
  <c r="O12" i="2"/>
  <c r="O22" i="2" s="1"/>
  <c r="N56" i="2"/>
  <c r="O53" i="2" s="1"/>
  <c r="AC68" i="1"/>
  <c r="AD65" i="1" s="1"/>
  <c r="AI61" i="1"/>
  <c r="AI62" i="1" s="1"/>
  <c r="AJ59" i="1" s="1"/>
  <c r="W49" i="1"/>
  <c r="W82" i="1" s="1"/>
  <c r="W20" i="2" s="1"/>
  <c r="V19" i="2"/>
  <c r="V84" i="1"/>
  <c r="AQ13" i="3"/>
  <c r="AP26" i="3"/>
  <c r="O29" i="3"/>
  <c r="O23" i="2" s="1"/>
  <c r="O32" i="3"/>
  <c r="V56" i="1"/>
  <c r="W53" i="1" s="1"/>
  <c r="AO15" i="3"/>
  <c r="AN28" i="3"/>
  <c r="AD67" i="1"/>
  <c r="AD83" i="1" s="1"/>
  <c r="AD21" i="2" s="1"/>
  <c r="AN12" i="3" l="1"/>
  <c r="AM25" i="3"/>
  <c r="AR8" i="3"/>
  <c r="AQ21" i="3"/>
  <c r="AD68" i="1"/>
  <c r="AE65" i="1" s="1"/>
  <c r="AE67" i="1" s="1"/>
  <c r="AE83" i="1" s="1"/>
  <c r="AE21" i="2" s="1"/>
  <c r="O24" i="2"/>
  <c r="O54" i="2" s="1"/>
  <c r="W50" i="1"/>
  <c r="X47" i="1" s="1"/>
  <c r="X49" i="1" s="1"/>
  <c r="X82" i="1" s="1"/>
  <c r="X20" i="2" s="1"/>
  <c r="AJ61" i="1"/>
  <c r="AJ62" i="1" s="1"/>
  <c r="AK59" i="1" s="1"/>
  <c r="O30" i="2"/>
  <c r="P14" i="3"/>
  <c r="AO28" i="3"/>
  <c r="AP15" i="3"/>
  <c r="AR13" i="3"/>
  <c r="AQ26" i="3"/>
  <c r="W55" i="1"/>
  <c r="W81" i="1" s="1"/>
  <c r="V85" i="1"/>
  <c r="V86" i="1" s="1"/>
  <c r="V89" i="1" s="1"/>
  <c r="V93" i="1" s="1"/>
  <c r="AS8" i="3" l="1"/>
  <c r="AR21" i="3"/>
  <c r="AO12" i="3"/>
  <c r="AN25" i="3"/>
  <c r="O25" i="2"/>
  <c r="O26" i="2" s="1"/>
  <c r="O29" i="2" s="1"/>
  <c r="O31" i="2" s="1"/>
  <c r="O35" i="2" s="1"/>
  <c r="O45" i="2" s="1"/>
  <c r="O47" i="2" s="1"/>
  <c r="O55" i="2"/>
  <c r="O56" i="2" s="1"/>
  <c r="P53" i="2" s="1"/>
  <c r="AE68" i="1"/>
  <c r="AF65" i="1" s="1"/>
  <c r="AK61" i="1"/>
  <c r="AK62" i="1" s="1"/>
  <c r="AL59" i="1" s="1"/>
  <c r="W19" i="2"/>
  <c r="W84" i="1"/>
  <c r="AQ15" i="3"/>
  <c r="AP28" i="3"/>
  <c r="P27" i="3"/>
  <c r="AS13" i="3"/>
  <c r="AR26" i="3"/>
  <c r="W56" i="1"/>
  <c r="X53" i="1" s="1"/>
  <c r="X50" i="1"/>
  <c r="Y47" i="1" s="1"/>
  <c r="AF67" i="1"/>
  <c r="AF83" i="1" s="1"/>
  <c r="AF21" i="2" s="1"/>
  <c r="AP12" i="3" l="1"/>
  <c r="AO25" i="3"/>
  <c r="AT8" i="3"/>
  <c r="AS21" i="3"/>
  <c r="AF68" i="1"/>
  <c r="AG65" i="1" s="1"/>
  <c r="Y49" i="1"/>
  <c r="Y82" i="1" s="1"/>
  <c r="Y20" i="2" s="1"/>
  <c r="X55" i="1"/>
  <c r="X81" i="1" s="1"/>
  <c r="AT13" i="3"/>
  <c r="AS26" i="3"/>
  <c r="AQ28" i="3"/>
  <c r="AR15" i="3"/>
  <c r="AL61" i="1"/>
  <c r="AL62" i="1" s="1"/>
  <c r="AM59" i="1" s="1"/>
  <c r="AG67" i="1"/>
  <c r="AG83" i="1" s="1"/>
  <c r="AG21" i="2" s="1"/>
  <c r="P12" i="2"/>
  <c r="P22" i="2" s="1"/>
  <c r="P46" i="2"/>
  <c r="P32" i="3"/>
  <c r="P29" i="3"/>
  <c r="P23" i="2" s="1"/>
  <c r="W85" i="1"/>
  <c r="W86" i="1" s="1"/>
  <c r="W89" i="1" s="1"/>
  <c r="W93" i="1" s="1"/>
  <c r="AU8" i="3" l="1"/>
  <c r="AT21" i="3"/>
  <c r="AQ12" i="3"/>
  <c r="AP25" i="3"/>
  <c r="X56" i="1"/>
  <c r="Y53" i="1" s="1"/>
  <c r="AM61" i="1"/>
  <c r="AM62" i="1" s="1"/>
  <c r="AN59" i="1" s="1"/>
  <c r="AU13" i="3"/>
  <c r="AT26" i="3"/>
  <c r="Y55" i="1"/>
  <c r="Y81" i="1" s="1"/>
  <c r="P30" i="2"/>
  <c r="Q14" i="3"/>
  <c r="AS15" i="3"/>
  <c r="AR28" i="3"/>
  <c r="X19" i="2"/>
  <c r="X84" i="1"/>
  <c r="P24" i="2"/>
  <c r="AG68" i="1"/>
  <c r="AH65" i="1" s="1"/>
  <c r="Y50" i="1"/>
  <c r="Z47" i="1" s="1"/>
  <c r="AQ25" i="3" l="1"/>
  <c r="AR12" i="3"/>
  <c r="AV8" i="3"/>
  <c r="AU21" i="3"/>
  <c r="AN61" i="1"/>
  <c r="AN62" i="1" s="1"/>
  <c r="AO59" i="1" s="1"/>
  <c r="AH67" i="1"/>
  <c r="AH83" i="1" s="1"/>
  <c r="AH21" i="2" s="1"/>
  <c r="Q27" i="3"/>
  <c r="Z49" i="1"/>
  <c r="Z82" i="1" s="1"/>
  <c r="Z20" i="2" s="1"/>
  <c r="P25" i="2"/>
  <c r="P26" i="2" s="1"/>
  <c r="P29" i="2" s="1"/>
  <c r="P31" i="2" s="1"/>
  <c r="P35" i="2" s="1"/>
  <c r="P45" i="2" s="1"/>
  <c r="P47" i="2" s="1"/>
  <c r="P54" i="2"/>
  <c r="P55" i="2"/>
  <c r="AS28" i="3"/>
  <c r="AT15" i="3"/>
  <c r="AV13" i="3"/>
  <c r="AU26" i="3"/>
  <c r="Y56" i="1"/>
  <c r="Z53" i="1" s="1"/>
  <c r="X85" i="1"/>
  <c r="X86" i="1" s="1"/>
  <c r="X89" i="1" s="1"/>
  <c r="X93" i="1" s="1"/>
  <c r="Y19" i="2"/>
  <c r="Y84" i="1"/>
  <c r="AR25" i="3" l="1"/>
  <c r="AS12" i="3"/>
  <c r="AW8" i="3"/>
  <c r="AV21" i="3"/>
  <c r="Z50" i="1"/>
  <c r="AA47" i="1" s="1"/>
  <c r="P56" i="2"/>
  <c r="Q53" i="2" s="1"/>
  <c r="Q12" i="2"/>
  <c r="Q22" i="2" s="1"/>
  <c r="Q46" i="2"/>
  <c r="AW13" i="3"/>
  <c r="AV26" i="3"/>
  <c r="AA49" i="1"/>
  <c r="AA82" i="1" s="1"/>
  <c r="AA20" i="2" s="1"/>
  <c r="Q29" i="3"/>
  <c r="Q23" i="2" s="1"/>
  <c r="Q32" i="3"/>
  <c r="AO61" i="1"/>
  <c r="AO62" i="1" s="1"/>
  <c r="AP59" i="1" s="1"/>
  <c r="Y85" i="1"/>
  <c r="Y86" i="1" s="1"/>
  <c r="Y89" i="1" s="1"/>
  <c r="Y93" i="1" s="1"/>
  <c r="Z55" i="1"/>
  <c r="Z81" i="1" s="1"/>
  <c r="AU15" i="3"/>
  <c r="AT28" i="3"/>
  <c r="AH68" i="1"/>
  <c r="AI65" i="1" s="1"/>
  <c r="AT12" i="3" l="1"/>
  <c r="AS25" i="3"/>
  <c r="AX8" i="3"/>
  <c r="AW21" i="3"/>
  <c r="AA50" i="1"/>
  <c r="AB47" i="1" s="1"/>
  <c r="Q24" i="2"/>
  <c r="Q25" i="2" s="1"/>
  <c r="Q26" i="2" s="1"/>
  <c r="Q29" i="2" s="1"/>
  <c r="Z56" i="1"/>
  <c r="AA53" i="1" s="1"/>
  <c r="AA55" i="1" s="1"/>
  <c r="AA81" i="1" s="1"/>
  <c r="AP61" i="1"/>
  <c r="AP62" i="1" s="1"/>
  <c r="AQ59" i="1" s="1"/>
  <c r="AI67" i="1"/>
  <c r="AI83" i="1" s="1"/>
  <c r="AI21" i="2" s="1"/>
  <c r="AU28" i="3"/>
  <c r="AV15" i="3"/>
  <c r="Z19" i="2"/>
  <c r="Z84" i="1"/>
  <c r="AX13" i="3"/>
  <c r="AW26" i="3"/>
  <c r="Q30" i="2"/>
  <c r="R14" i="3"/>
  <c r="AB49" i="1"/>
  <c r="AB82" i="1" s="1"/>
  <c r="AB20" i="2" s="1"/>
  <c r="AY8" i="3" l="1"/>
  <c r="AX21" i="3"/>
  <c r="AU12" i="3"/>
  <c r="AT25" i="3"/>
  <c r="Q54" i="2"/>
  <c r="Q55" i="2"/>
  <c r="AI68" i="1"/>
  <c r="AJ65" i="1" s="1"/>
  <c r="AQ61" i="1"/>
  <c r="AQ62" i="1" s="1"/>
  <c r="AR59" i="1" s="1"/>
  <c r="R27" i="3"/>
  <c r="AA19" i="2"/>
  <c r="AA84" i="1"/>
  <c r="AY13" i="3"/>
  <c r="AX26" i="3"/>
  <c r="AB50" i="1"/>
  <c r="AC47" i="1" s="1"/>
  <c r="Q31" i="2"/>
  <c r="Q35" i="2" s="1"/>
  <c r="Q45" i="2" s="1"/>
  <c r="Q47" i="2" s="1"/>
  <c r="AA56" i="1"/>
  <c r="AB53" i="1" s="1"/>
  <c r="Z85" i="1"/>
  <c r="Z86" i="1" s="1"/>
  <c r="Z89" i="1" s="1"/>
  <c r="Z93" i="1" s="1"/>
  <c r="AW15" i="3"/>
  <c r="AV28" i="3"/>
  <c r="AJ67" i="1"/>
  <c r="AJ83" i="1" s="1"/>
  <c r="AJ21" i="2" s="1"/>
  <c r="AV12" i="3" l="1"/>
  <c r="AU25" i="3"/>
  <c r="AZ8" i="3"/>
  <c r="AY21" i="3"/>
  <c r="Q56" i="2"/>
  <c r="R53" i="2" s="1"/>
  <c r="AJ68" i="1"/>
  <c r="AK65" i="1" s="1"/>
  <c r="AR61" i="1"/>
  <c r="AR62" i="1" s="1"/>
  <c r="AS59" i="1" s="1"/>
  <c r="AK67" i="1"/>
  <c r="AK83" i="1" s="1"/>
  <c r="AK21" i="2" s="1"/>
  <c r="R12" i="2"/>
  <c r="R22" i="2" s="1"/>
  <c r="R46" i="2"/>
  <c r="AW28" i="3"/>
  <c r="AX15" i="3"/>
  <c r="AC49" i="1"/>
  <c r="AC82" i="1" s="1"/>
  <c r="AC20" i="2" s="1"/>
  <c r="AZ13" i="3"/>
  <c r="AY26" i="3"/>
  <c r="AB55" i="1"/>
  <c r="AB81" i="1" s="1"/>
  <c r="AA85" i="1"/>
  <c r="AA86" i="1" s="1"/>
  <c r="AA89" i="1" s="1"/>
  <c r="AA93" i="1" s="1"/>
  <c r="R32" i="3"/>
  <c r="R29" i="3"/>
  <c r="R23" i="2" s="1"/>
  <c r="R24" i="2" s="1"/>
  <c r="BA8" i="3" l="1"/>
  <c r="BA21" i="3" s="1"/>
  <c r="AZ21" i="3"/>
  <c r="AW12" i="3"/>
  <c r="AV25" i="3"/>
  <c r="AK68" i="1"/>
  <c r="AL65" i="1" s="1"/>
  <c r="AL67" i="1" s="1"/>
  <c r="AL83" i="1" s="1"/>
  <c r="AL21" i="2" s="1"/>
  <c r="AB56" i="1"/>
  <c r="AC53" i="1" s="1"/>
  <c r="AC50" i="1"/>
  <c r="AD47" i="1" s="1"/>
  <c r="AS61" i="1"/>
  <c r="AS62" i="1" s="1"/>
  <c r="AT59" i="1" s="1"/>
  <c r="R25" i="2"/>
  <c r="R26" i="2" s="1"/>
  <c r="R29" i="2" s="1"/>
  <c r="R54" i="2"/>
  <c r="R55" i="2"/>
  <c r="AB19" i="2"/>
  <c r="AB84" i="1"/>
  <c r="BA13" i="3"/>
  <c r="BA26" i="3" s="1"/>
  <c r="AZ26" i="3"/>
  <c r="R30" i="2"/>
  <c r="S14" i="3"/>
  <c r="AC55" i="1"/>
  <c r="AC81" i="1" s="1"/>
  <c r="AD49" i="1"/>
  <c r="AD82" i="1" s="1"/>
  <c r="AD20" i="2" s="1"/>
  <c r="AY15" i="3"/>
  <c r="AX28" i="3"/>
  <c r="AW25" i="3" l="1"/>
  <c r="AX12" i="3"/>
  <c r="AL68" i="1"/>
  <c r="AM65" i="1" s="1"/>
  <c r="AM67" i="1" s="1"/>
  <c r="AM83" i="1" s="1"/>
  <c r="AM21" i="2" s="1"/>
  <c r="AT61" i="1"/>
  <c r="AT62" i="1" s="1"/>
  <c r="AU59" i="1" s="1"/>
  <c r="S27" i="3"/>
  <c r="T14" i="3"/>
  <c r="AY28" i="3"/>
  <c r="AZ15" i="3"/>
  <c r="AD50" i="1"/>
  <c r="AE47" i="1" s="1"/>
  <c r="AC56" i="1"/>
  <c r="AD53" i="1" s="1"/>
  <c r="R31" i="2"/>
  <c r="R35" i="2" s="1"/>
  <c r="R45" i="2" s="1"/>
  <c r="R47" i="2" s="1"/>
  <c r="R56" i="2"/>
  <c r="S53" i="2" s="1"/>
  <c r="AC19" i="2"/>
  <c r="AC84" i="1"/>
  <c r="AB85" i="1"/>
  <c r="AB86" i="1" s="1"/>
  <c r="AB89" i="1" s="1"/>
  <c r="AB93" i="1" s="1"/>
  <c r="AY12" i="3" l="1"/>
  <c r="AX25" i="3"/>
  <c r="AM68" i="1"/>
  <c r="AN65" i="1" s="1"/>
  <c r="AN67" i="1" s="1"/>
  <c r="AN83" i="1" s="1"/>
  <c r="AN21" i="2" s="1"/>
  <c r="AU61" i="1"/>
  <c r="AU62" i="1" s="1"/>
  <c r="AV59" i="1" s="1"/>
  <c r="S12" i="2"/>
  <c r="S22" i="2" s="1"/>
  <c r="S46" i="2"/>
  <c r="AE49" i="1"/>
  <c r="AE82" i="1" s="1"/>
  <c r="AE20" i="2" s="1"/>
  <c r="S29" i="3"/>
  <c r="S23" i="2" s="1"/>
  <c r="S31" i="3"/>
  <c r="AC85" i="1"/>
  <c r="AC86" i="1" s="1"/>
  <c r="AC89" i="1" s="1"/>
  <c r="AC93" i="1" s="1"/>
  <c r="AD55" i="1"/>
  <c r="AD81" i="1" s="1"/>
  <c r="BA15" i="3"/>
  <c r="BA28" i="3" s="1"/>
  <c r="AZ28" i="3"/>
  <c r="U14" i="3"/>
  <c r="T27" i="3"/>
  <c r="AZ12" i="3" l="1"/>
  <c r="AY25" i="3"/>
  <c r="AN68" i="1"/>
  <c r="AO65" i="1" s="1"/>
  <c r="AO67" i="1" s="1"/>
  <c r="AO83" i="1" s="1"/>
  <c r="AO21" i="2" s="1"/>
  <c r="S24" i="2"/>
  <c r="S25" i="2" s="1"/>
  <c r="S26" i="2" s="1"/>
  <c r="S29" i="2" s="1"/>
  <c r="S31" i="2" s="1"/>
  <c r="S35" i="2" s="1"/>
  <c r="S45" i="2" s="1"/>
  <c r="S47" i="2" s="1"/>
  <c r="AV61" i="1"/>
  <c r="AV62" i="1" s="1"/>
  <c r="AW59" i="1" s="1"/>
  <c r="T31" i="3"/>
  <c r="T29" i="3"/>
  <c r="T23" i="2" s="1"/>
  <c r="AD19" i="2"/>
  <c r="AD84" i="1"/>
  <c r="U27" i="3"/>
  <c r="V14" i="3"/>
  <c r="AD56" i="1"/>
  <c r="AE53" i="1" s="1"/>
  <c r="AE50" i="1"/>
  <c r="AF47" i="1" s="1"/>
  <c r="AZ25" i="3" l="1"/>
  <c r="BA12" i="3"/>
  <c r="BA25" i="3" s="1"/>
  <c r="S54" i="2"/>
  <c r="AO68" i="1"/>
  <c r="AP65" i="1" s="1"/>
  <c r="AP67" i="1" s="1"/>
  <c r="AP83" i="1" s="1"/>
  <c r="AP21" i="2" s="1"/>
  <c r="S55" i="2"/>
  <c r="AW61" i="1"/>
  <c r="AW62" i="1" s="1"/>
  <c r="AX59" i="1" s="1"/>
  <c r="AF49" i="1"/>
  <c r="AF82" i="1" s="1"/>
  <c r="AF20" i="2" s="1"/>
  <c r="W14" i="3"/>
  <c r="V27" i="3"/>
  <c r="T12" i="2"/>
  <c r="T22" i="2" s="1"/>
  <c r="T24" i="2" s="1"/>
  <c r="T46" i="2"/>
  <c r="AE55" i="1"/>
  <c r="AE81" i="1" s="1"/>
  <c r="U29" i="3"/>
  <c r="U23" i="2" s="1"/>
  <c r="U31" i="3"/>
  <c r="S56" i="2"/>
  <c r="T53" i="2" s="1"/>
  <c r="AD85" i="1"/>
  <c r="AD86" i="1" s="1"/>
  <c r="AD89" i="1" s="1"/>
  <c r="AD93" i="1" s="1"/>
  <c r="AP68" i="1" l="1"/>
  <c r="AQ65" i="1" s="1"/>
  <c r="AQ67" i="1" s="1"/>
  <c r="AQ83" i="1" s="1"/>
  <c r="AQ21" i="2" s="1"/>
  <c r="AX61" i="1"/>
  <c r="AX62" i="1" s="1"/>
  <c r="AY59" i="1" s="1"/>
  <c r="AE19" i="2"/>
  <c r="AE84" i="1"/>
  <c r="V31" i="3"/>
  <c r="V29" i="3"/>
  <c r="V23" i="2" s="1"/>
  <c r="T25" i="2"/>
  <c r="T26" i="2" s="1"/>
  <c r="T29" i="2" s="1"/>
  <c r="T31" i="2" s="1"/>
  <c r="T35" i="2" s="1"/>
  <c r="T45" i="2" s="1"/>
  <c r="T47" i="2" s="1"/>
  <c r="T54" i="2"/>
  <c r="T55" i="2"/>
  <c r="W27" i="3"/>
  <c r="X14" i="3"/>
  <c r="AE56" i="1"/>
  <c r="AF53" i="1" s="1"/>
  <c r="AF50" i="1"/>
  <c r="AG47" i="1" s="1"/>
  <c r="T56" i="2" l="1"/>
  <c r="U53" i="2" s="1"/>
  <c r="U12" i="2"/>
  <c r="U22" i="2" s="1"/>
  <c r="U24" i="2" s="1"/>
  <c r="U46" i="2"/>
  <c r="AF55" i="1"/>
  <c r="AF81" i="1" s="1"/>
  <c r="W31" i="3"/>
  <c r="W29" i="3"/>
  <c r="W23" i="2" s="1"/>
  <c r="AY61" i="1"/>
  <c r="AY62" i="1" s="1"/>
  <c r="AZ59" i="1" s="1"/>
  <c r="AG49" i="1"/>
  <c r="AG82" i="1" s="1"/>
  <c r="AG20" i="2" s="1"/>
  <c r="Y14" i="3"/>
  <c r="X27" i="3"/>
  <c r="AE85" i="1"/>
  <c r="AE86" i="1" s="1"/>
  <c r="AE89" i="1" s="1"/>
  <c r="AE93" i="1" s="1"/>
  <c r="AQ68" i="1"/>
  <c r="AR65" i="1" s="1"/>
  <c r="AZ61" i="1" l="1"/>
  <c r="AZ62" i="1" s="1"/>
  <c r="BA59" i="1" s="1"/>
  <c r="AR67" i="1"/>
  <c r="AR83" i="1" s="1"/>
  <c r="AR21" i="2" s="1"/>
  <c r="X31" i="3"/>
  <c r="X29" i="3"/>
  <c r="X23" i="2" s="1"/>
  <c r="U25" i="2"/>
  <c r="U26" i="2" s="1"/>
  <c r="U29" i="2" s="1"/>
  <c r="U31" i="2" s="1"/>
  <c r="U35" i="2" s="1"/>
  <c r="U45" i="2" s="1"/>
  <c r="U47" i="2" s="1"/>
  <c r="U54" i="2"/>
  <c r="U55" i="2"/>
  <c r="AG50" i="1"/>
  <c r="AH47" i="1" s="1"/>
  <c r="AF56" i="1"/>
  <c r="AG53" i="1" s="1"/>
  <c r="Y27" i="3"/>
  <c r="Z14" i="3"/>
  <c r="AF19" i="2"/>
  <c r="AF84" i="1"/>
  <c r="AR68" i="1" l="1"/>
  <c r="AS65" i="1" s="1"/>
  <c r="BA61" i="1"/>
  <c r="BA62" i="1" s="1"/>
  <c r="Y31" i="3"/>
  <c r="Y29" i="3"/>
  <c r="Y23" i="2" s="1"/>
  <c r="AH49" i="1"/>
  <c r="AH82" i="1" s="1"/>
  <c r="AH20" i="2" s="1"/>
  <c r="AF85" i="1"/>
  <c r="AF86" i="1" s="1"/>
  <c r="AF89" i="1" s="1"/>
  <c r="AF93" i="1" s="1"/>
  <c r="AA14" i="3"/>
  <c r="Z27" i="3"/>
  <c r="AG55" i="1"/>
  <c r="AG81" i="1" s="1"/>
  <c r="U56" i="2"/>
  <c r="V53" i="2" s="1"/>
  <c r="V12" i="2"/>
  <c r="V22" i="2" s="1"/>
  <c r="V24" i="2" s="1"/>
  <c r="V46" i="2"/>
  <c r="AS67" i="1" l="1"/>
  <c r="AS83" i="1" s="1"/>
  <c r="AS21" i="2" s="1"/>
  <c r="V25" i="2"/>
  <c r="V26" i="2" s="1"/>
  <c r="V29" i="2" s="1"/>
  <c r="V31" i="2" s="1"/>
  <c r="V35" i="2" s="1"/>
  <c r="V45" i="2" s="1"/>
  <c r="V47" i="2" s="1"/>
  <c r="V54" i="2"/>
  <c r="V55" i="2"/>
  <c r="AA27" i="3"/>
  <c r="AB14" i="3"/>
  <c r="AG56" i="1"/>
  <c r="AH53" i="1" s="1"/>
  <c r="AH50" i="1"/>
  <c r="AI47" i="1" s="1"/>
  <c r="AG19" i="2"/>
  <c r="AG84" i="1"/>
  <c r="Z31" i="3"/>
  <c r="Z29" i="3"/>
  <c r="Z23" i="2" s="1"/>
  <c r="AS68" i="1" l="1"/>
  <c r="AT65" i="1" s="1"/>
  <c r="AT67" i="1" s="1"/>
  <c r="AT83" i="1" s="1"/>
  <c r="AT21" i="2" s="1"/>
  <c r="V56" i="2"/>
  <c r="W53" i="2" s="1"/>
  <c r="W12" i="2"/>
  <c r="W22" i="2" s="1"/>
  <c r="W24" i="2" s="1"/>
  <c r="W46" i="2"/>
  <c r="AG85" i="1"/>
  <c r="AG86" i="1" s="1"/>
  <c r="AG89" i="1" s="1"/>
  <c r="AG93" i="1" s="1"/>
  <c r="AA31" i="3"/>
  <c r="AA29" i="3"/>
  <c r="AA23" i="2" s="1"/>
  <c r="AI49" i="1"/>
  <c r="AI82" i="1" s="1"/>
  <c r="AI20" i="2" s="1"/>
  <c r="AH55" i="1"/>
  <c r="AH81" i="1" s="1"/>
  <c r="AC14" i="3"/>
  <c r="AB27" i="3"/>
  <c r="AT68" i="1" l="1"/>
  <c r="AU65" i="1" s="1"/>
  <c r="AU67" i="1" s="1"/>
  <c r="AU83" i="1" s="1"/>
  <c r="AU21" i="2" s="1"/>
  <c r="AH56" i="1"/>
  <c r="AI53" i="1" s="1"/>
  <c r="AI55" i="1" s="1"/>
  <c r="AI81" i="1" s="1"/>
  <c r="AB31" i="3"/>
  <c r="AB29" i="3"/>
  <c r="AB23" i="2" s="1"/>
  <c r="AH19" i="2"/>
  <c r="AH84" i="1"/>
  <c r="W25" i="2"/>
  <c r="W26" i="2" s="1"/>
  <c r="W29" i="2" s="1"/>
  <c r="W31" i="2" s="1"/>
  <c r="W35" i="2" s="1"/>
  <c r="W45" i="2" s="1"/>
  <c r="W47" i="2" s="1"/>
  <c r="W54" i="2"/>
  <c r="W55" i="2"/>
  <c r="AI50" i="1"/>
  <c r="AJ47" i="1" s="1"/>
  <c r="AC27" i="3"/>
  <c r="AD14" i="3"/>
  <c r="AU68" i="1" l="1"/>
  <c r="AV65" i="1" s="1"/>
  <c r="AC29" i="3"/>
  <c r="AC23" i="2" s="1"/>
  <c r="AC31" i="3"/>
  <c r="AH85" i="1"/>
  <c r="AH86" i="1" s="1"/>
  <c r="AH89" i="1" s="1"/>
  <c r="AH93" i="1" s="1"/>
  <c r="AV67" i="1"/>
  <c r="AV83" i="1" s="1"/>
  <c r="AV21" i="2" s="1"/>
  <c r="AE14" i="3"/>
  <c r="AD27" i="3"/>
  <c r="AJ49" i="1"/>
  <c r="AJ82" i="1" s="1"/>
  <c r="AJ20" i="2" s="1"/>
  <c r="W56" i="2"/>
  <c r="X53" i="2" s="1"/>
  <c r="AI56" i="1"/>
  <c r="AJ53" i="1" s="1"/>
  <c r="X12" i="2"/>
  <c r="X22" i="2" s="1"/>
  <c r="X24" i="2" s="1"/>
  <c r="X46" i="2"/>
  <c r="AI19" i="2"/>
  <c r="AI84" i="1"/>
  <c r="AJ50" i="1" l="1"/>
  <c r="AK47" i="1" s="1"/>
  <c r="AK49" i="1" s="1"/>
  <c r="AK82" i="1" s="1"/>
  <c r="AK20" i="2" s="1"/>
  <c r="AI85" i="1"/>
  <c r="AI86" i="1" s="1"/>
  <c r="AI89" i="1" s="1"/>
  <c r="AI93" i="1" s="1"/>
  <c r="AJ55" i="1"/>
  <c r="AJ81" i="1" s="1"/>
  <c r="AE27" i="3"/>
  <c r="AF14" i="3"/>
  <c r="X25" i="2"/>
  <c r="X26" i="2" s="1"/>
  <c r="X29" i="2" s="1"/>
  <c r="X31" i="2" s="1"/>
  <c r="X35" i="2" s="1"/>
  <c r="X45" i="2" s="1"/>
  <c r="X47" i="2" s="1"/>
  <c r="X54" i="2"/>
  <c r="X55" i="2"/>
  <c r="AD31" i="3"/>
  <c r="AD29" i="3"/>
  <c r="AD23" i="2" s="1"/>
  <c r="AV68" i="1"/>
  <c r="AW65" i="1" s="1"/>
  <c r="AJ56" i="1" l="1"/>
  <c r="AK53" i="1" s="1"/>
  <c r="AK55" i="1" s="1"/>
  <c r="X56" i="2"/>
  <c r="Y53" i="2" s="1"/>
  <c r="Y12" i="2"/>
  <c r="Y22" i="2" s="1"/>
  <c r="Y24" i="2" s="1"/>
  <c r="Y46" i="2"/>
  <c r="AE31" i="3"/>
  <c r="AE29" i="3"/>
  <c r="AE23" i="2" s="1"/>
  <c r="AW67" i="1"/>
  <c r="AW83" i="1" s="1"/>
  <c r="AW21" i="2" s="1"/>
  <c r="AG14" i="3"/>
  <c r="AF27" i="3"/>
  <c r="AJ19" i="2"/>
  <c r="AJ84" i="1"/>
  <c r="AK50" i="1"/>
  <c r="AL47" i="1" s="1"/>
  <c r="AK81" i="1" l="1"/>
  <c r="AK19" i="2" s="1"/>
  <c r="AK56" i="1"/>
  <c r="AL53" i="1" s="1"/>
  <c r="AL55" i="1" s="1"/>
  <c r="AL81" i="1" s="1"/>
  <c r="AW68" i="1"/>
  <c r="AX65" i="1" s="1"/>
  <c r="AX67" i="1" s="1"/>
  <c r="AJ85" i="1"/>
  <c r="AJ86" i="1" s="1"/>
  <c r="AJ89" i="1" s="1"/>
  <c r="AJ93" i="1" s="1"/>
  <c r="AL49" i="1"/>
  <c r="AL82" i="1" s="1"/>
  <c r="AL20" i="2" s="1"/>
  <c r="AG27" i="3"/>
  <c r="AH14" i="3"/>
  <c r="AF29" i="3"/>
  <c r="AF23" i="2" s="1"/>
  <c r="AF31" i="3"/>
  <c r="Y25" i="2"/>
  <c r="Y26" i="2" s="1"/>
  <c r="Y29" i="2" s="1"/>
  <c r="Y31" i="2" s="1"/>
  <c r="Y35" i="2" s="1"/>
  <c r="Y45" i="2" s="1"/>
  <c r="Y47" i="2" s="1"/>
  <c r="Y54" i="2"/>
  <c r="Y55" i="2"/>
  <c r="AK84" i="1" l="1"/>
  <c r="AX83" i="1"/>
  <c r="AX21" i="2" s="1"/>
  <c r="AX68" i="1"/>
  <c r="AY65" i="1" s="1"/>
  <c r="AY67" i="1" s="1"/>
  <c r="AY83" i="1" s="1"/>
  <c r="AY21" i="2" s="1"/>
  <c r="Y56" i="2"/>
  <c r="Z53" i="2" s="1"/>
  <c r="Z12" i="2"/>
  <c r="Z22" i="2" s="1"/>
  <c r="Z24" i="2" s="1"/>
  <c r="Z46" i="2"/>
  <c r="AK85" i="1"/>
  <c r="AK86" i="1" s="1"/>
  <c r="AK89" i="1" s="1"/>
  <c r="AK93" i="1" s="1"/>
  <c r="AL19" i="2"/>
  <c r="AL84" i="1"/>
  <c r="AG31" i="3"/>
  <c r="AG29" i="3"/>
  <c r="AG23" i="2" s="1"/>
  <c r="AL50" i="1"/>
  <c r="AM47" i="1" s="1"/>
  <c r="AL56" i="1"/>
  <c r="AM53" i="1" s="1"/>
  <c r="AI14" i="3"/>
  <c r="AH27" i="3"/>
  <c r="AH29" i="3" l="1"/>
  <c r="AH23" i="2" s="1"/>
  <c r="AH31" i="3"/>
  <c r="Z25" i="2"/>
  <c r="Z26" i="2" s="1"/>
  <c r="Z29" i="2" s="1"/>
  <c r="Z31" i="2" s="1"/>
  <c r="Z35" i="2" s="1"/>
  <c r="Z45" i="2" s="1"/>
  <c r="Z47" i="2" s="1"/>
  <c r="Z54" i="2"/>
  <c r="Z55" i="2"/>
  <c r="AM55" i="1"/>
  <c r="AM81" i="1" s="1"/>
  <c r="AI27" i="3"/>
  <c r="AJ14" i="3"/>
  <c r="AM49" i="1"/>
  <c r="AM82" i="1" s="1"/>
  <c r="AM20" i="2" s="1"/>
  <c r="AL85" i="1"/>
  <c r="AL86" i="1" s="1"/>
  <c r="AL89" i="1" s="1"/>
  <c r="AL93" i="1" s="1"/>
  <c r="AY68" i="1"/>
  <c r="AZ65" i="1" s="1"/>
  <c r="AM50" i="1" l="1"/>
  <c r="AN47" i="1" s="1"/>
  <c r="AN49" i="1" s="1"/>
  <c r="AM19" i="2"/>
  <c r="AM84" i="1"/>
  <c r="AA12" i="2"/>
  <c r="AA22" i="2" s="1"/>
  <c r="AA24" i="2" s="1"/>
  <c r="AA46" i="2"/>
  <c r="AI29" i="3"/>
  <c r="AI23" i="2" s="1"/>
  <c r="AI31" i="3"/>
  <c r="AM56" i="1"/>
  <c r="AN53" i="1" s="1"/>
  <c r="Z56" i="2"/>
  <c r="AA53" i="2" s="1"/>
  <c r="AZ67" i="1"/>
  <c r="AZ83" i="1" s="1"/>
  <c r="AZ21" i="2" s="1"/>
  <c r="AK14" i="3"/>
  <c r="AJ27" i="3"/>
  <c r="AN82" i="1" l="1"/>
  <c r="AN20" i="2" s="1"/>
  <c r="AN50" i="1"/>
  <c r="AO47" i="1" s="1"/>
  <c r="AO49" i="1" s="1"/>
  <c r="AO82" i="1" s="1"/>
  <c r="AO20" i="2" s="1"/>
  <c r="AK27" i="3"/>
  <c r="AL14" i="3"/>
  <c r="AJ29" i="3"/>
  <c r="AJ23" i="2" s="1"/>
  <c r="AJ31" i="3"/>
  <c r="AN55" i="1"/>
  <c r="AN81" i="1" s="1"/>
  <c r="AA25" i="2"/>
  <c r="AA26" i="2" s="1"/>
  <c r="AA29" i="2" s="1"/>
  <c r="AA31" i="2" s="1"/>
  <c r="AA35" i="2" s="1"/>
  <c r="AA45" i="2" s="1"/>
  <c r="AA47" i="2" s="1"/>
  <c r="AA54" i="2"/>
  <c r="AA55" i="2"/>
  <c r="AZ68" i="1"/>
  <c r="BA65" i="1" s="1"/>
  <c r="AM85" i="1"/>
  <c r="AM86" i="1" s="1"/>
  <c r="AM89" i="1" s="1"/>
  <c r="AM93" i="1" s="1"/>
  <c r="AO50" i="1" l="1"/>
  <c r="AP47" i="1" s="1"/>
  <c r="AP49" i="1" s="1"/>
  <c r="AA56" i="2"/>
  <c r="AB53" i="2" s="1"/>
  <c r="BA67" i="1"/>
  <c r="BA83" i="1" s="1"/>
  <c r="BA21" i="2" s="1"/>
  <c r="AK29" i="3"/>
  <c r="AK23" i="2" s="1"/>
  <c r="AK31" i="3"/>
  <c r="AN56" i="1"/>
  <c r="AO53" i="1" s="1"/>
  <c r="AB12" i="2"/>
  <c r="AB22" i="2" s="1"/>
  <c r="AB24" i="2" s="1"/>
  <c r="AB46" i="2"/>
  <c r="AN19" i="2"/>
  <c r="AN84" i="1"/>
  <c r="AM14" i="3"/>
  <c r="AL27" i="3"/>
  <c r="AP82" i="1" l="1"/>
  <c r="AP20" i="2" s="1"/>
  <c r="AP50" i="1"/>
  <c r="AQ47" i="1" s="1"/>
  <c r="AQ49" i="1" s="1"/>
  <c r="AQ82" i="1" s="1"/>
  <c r="AQ20" i="2" s="1"/>
  <c r="AM27" i="3"/>
  <c r="AN14" i="3"/>
  <c r="AO55" i="1"/>
  <c r="AO81" i="1" s="1"/>
  <c r="AL31" i="3"/>
  <c r="AL29" i="3"/>
  <c r="AL23" i="2" s="1"/>
  <c r="AN85" i="1"/>
  <c r="AN86" i="1" s="1"/>
  <c r="AN89" i="1" s="1"/>
  <c r="AN93" i="1" s="1"/>
  <c r="BA68" i="1"/>
  <c r="AB25" i="2"/>
  <c r="AB26" i="2" s="1"/>
  <c r="AB29" i="2" s="1"/>
  <c r="AB31" i="2" s="1"/>
  <c r="AB35" i="2" s="1"/>
  <c r="AB45" i="2" s="1"/>
  <c r="AB47" i="2" s="1"/>
  <c r="AB54" i="2"/>
  <c r="AB55" i="2"/>
  <c r="AQ50" i="1" l="1"/>
  <c r="AR47" i="1" s="1"/>
  <c r="AM31" i="3"/>
  <c r="AM29" i="3"/>
  <c r="AM23" i="2" s="1"/>
  <c r="AB56" i="2"/>
  <c r="AC53" i="2" s="1"/>
  <c r="AO56" i="1"/>
  <c r="AP53" i="1" s="1"/>
  <c r="AC12" i="2"/>
  <c r="AC22" i="2" s="1"/>
  <c r="AC24" i="2" s="1"/>
  <c r="AC46" i="2"/>
  <c r="AO19" i="2"/>
  <c r="AO84" i="1"/>
  <c r="AR49" i="1"/>
  <c r="AR82" i="1" s="1"/>
  <c r="AR20" i="2" s="1"/>
  <c r="AO14" i="3"/>
  <c r="AN27" i="3"/>
  <c r="AR50" i="1" l="1"/>
  <c r="AS47" i="1" s="1"/>
  <c r="AO27" i="3"/>
  <c r="AP14" i="3"/>
  <c r="AC25" i="2"/>
  <c r="AC26" i="2" s="1"/>
  <c r="AC29" i="2" s="1"/>
  <c r="AC31" i="2" s="1"/>
  <c r="AC35" i="2" s="1"/>
  <c r="AC45" i="2" s="1"/>
  <c r="AC47" i="2" s="1"/>
  <c r="AC54" i="2"/>
  <c r="AC55" i="2"/>
  <c r="AN29" i="3"/>
  <c r="AN23" i="2" s="1"/>
  <c r="AN31" i="3"/>
  <c r="AO85" i="1"/>
  <c r="AO86" i="1" s="1"/>
  <c r="AO89" i="1" s="1"/>
  <c r="AO93" i="1" s="1"/>
  <c r="AP55" i="1"/>
  <c r="AP81" i="1" s="1"/>
  <c r="AS49" i="1"/>
  <c r="AS82" i="1" s="1"/>
  <c r="AS20" i="2" s="1"/>
  <c r="AP56" i="1" l="1"/>
  <c r="AQ53" i="1" s="1"/>
  <c r="AC56" i="2"/>
  <c r="AD53" i="2" s="1"/>
  <c r="AD12" i="2"/>
  <c r="AD22" i="2" s="1"/>
  <c r="AD24" i="2" s="1"/>
  <c r="AD46" i="2"/>
  <c r="AO29" i="3"/>
  <c r="AO23" i="2" s="1"/>
  <c r="AO31" i="3"/>
  <c r="AQ55" i="1"/>
  <c r="AQ81" i="1" s="1"/>
  <c r="AP19" i="2"/>
  <c r="AP84" i="1"/>
  <c r="AQ14" i="3"/>
  <c r="AP27" i="3"/>
  <c r="AS50" i="1"/>
  <c r="AT47" i="1" s="1"/>
  <c r="AQ56" i="1" l="1"/>
  <c r="AR53" i="1" s="1"/>
  <c r="AR55" i="1" s="1"/>
  <c r="AQ27" i="3"/>
  <c r="AR14" i="3"/>
  <c r="AT49" i="1"/>
  <c r="AT82" i="1" s="1"/>
  <c r="AT20" i="2" s="1"/>
  <c r="AP31" i="3"/>
  <c r="AP29" i="3"/>
  <c r="AP23" i="2" s="1"/>
  <c r="AP85" i="1"/>
  <c r="AP86" i="1" s="1"/>
  <c r="AP89" i="1" s="1"/>
  <c r="AP93" i="1" s="1"/>
  <c r="AQ19" i="2"/>
  <c r="AQ84" i="1"/>
  <c r="AD25" i="2"/>
  <c r="AD26" i="2" s="1"/>
  <c r="AD29" i="2" s="1"/>
  <c r="AD31" i="2" s="1"/>
  <c r="AD35" i="2" s="1"/>
  <c r="AD45" i="2" s="1"/>
  <c r="AD47" i="2" s="1"/>
  <c r="AD54" i="2"/>
  <c r="AD55" i="2"/>
  <c r="AR81" i="1" l="1"/>
  <c r="AR84" i="1" s="1"/>
  <c r="AR56" i="1"/>
  <c r="AS53" i="1" s="1"/>
  <c r="AS55" i="1" s="1"/>
  <c r="AS81" i="1" s="1"/>
  <c r="AQ85" i="1"/>
  <c r="AQ86" i="1" s="1"/>
  <c r="AQ89" i="1" s="1"/>
  <c r="AQ93" i="1" s="1"/>
  <c r="AR19" i="2"/>
  <c r="AQ29" i="3"/>
  <c r="AQ23" i="2" s="1"/>
  <c r="AQ31" i="3"/>
  <c r="AD56" i="2"/>
  <c r="AE53" i="2" s="1"/>
  <c r="AT50" i="1"/>
  <c r="AU47" i="1" s="1"/>
  <c r="AE12" i="2"/>
  <c r="AE22" i="2" s="1"/>
  <c r="AE24" i="2" s="1"/>
  <c r="AE46" i="2"/>
  <c r="AS14" i="3"/>
  <c r="AR27" i="3"/>
  <c r="AR31" i="3" l="1"/>
  <c r="AR29" i="3"/>
  <c r="AR23" i="2" s="1"/>
  <c r="AU49" i="1"/>
  <c r="AU82" i="1" s="1"/>
  <c r="AU20" i="2" s="1"/>
  <c r="AS27" i="3"/>
  <c r="AT14" i="3"/>
  <c r="AE25" i="2"/>
  <c r="AE26" i="2" s="1"/>
  <c r="AE29" i="2" s="1"/>
  <c r="AE31" i="2" s="1"/>
  <c r="AE35" i="2" s="1"/>
  <c r="AE45" i="2" s="1"/>
  <c r="AE47" i="2" s="1"/>
  <c r="AE54" i="2"/>
  <c r="AE55" i="2"/>
  <c r="AS56" i="1"/>
  <c r="AT53" i="1" s="1"/>
  <c r="AR85" i="1"/>
  <c r="AR86" i="1" s="1"/>
  <c r="AR89" i="1" s="1"/>
  <c r="AR93" i="1" s="1"/>
  <c r="AS19" i="2"/>
  <c r="AS84" i="1"/>
  <c r="AE56" i="2" l="1"/>
  <c r="AF53" i="2" s="1"/>
  <c r="AF12" i="2"/>
  <c r="AF22" i="2" s="1"/>
  <c r="AF24" i="2" s="1"/>
  <c r="AF46" i="2"/>
  <c r="AT55" i="1"/>
  <c r="AT81" i="1" s="1"/>
  <c r="AS29" i="3"/>
  <c r="AS23" i="2" s="1"/>
  <c r="AS31" i="3"/>
  <c r="AS85" i="1"/>
  <c r="AS86" i="1" s="1"/>
  <c r="AS89" i="1" s="1"/>
  <c r="AS93" i="1" s="1"/>
  <c r="AU14" i="3"/>
  <c r="AT27" i="3"/>
  <c r="AU50" i="1"/>
  <c r="AV47" i="1" s="1"/>
  <c r="AV49" i="1" l="1"/>
  <c r="AV82" i="1" s="1"/>
  <c r="AV20" i="2" s="1"/>
  <c r="AT29" i="3"/>
  <c r="AT23" i="2" s="1"/>
  <c r="AT31" i="3"/>
  <c r="AU27" i="3"/>
  <c r="AV14" i="3"/>
  <c r="AF25" i="2"/>
  <c r="AF26" i="2" s="1"/>
  <c r="AF29" i="2" s="1"/>
  <c r="AF31" i="2" s="1"/>
  <c r="AF35" i="2" s="1"/>
  <c r="AF45" i="2" s="1"/>
  <c r="AF47" i="2" s="1"/>
  <c r="AF54" i="2"/>
  <c r="AF55" i="2"/>
  <c r="AT56" i="1"/>
  <c r="AU53" i="1" s="1"/>
  <c r="AT19" i="2"/>
  <c r="AT84" i="1"/>
  <c r="AV50" i="1" l="1"/>
  <c r="AW47" i="1" s="1"/>
  <c r="AF56" i="2"/>
  <c r="AG53" i="2" s="1"/>
  <c r="AG12" i="2"/>
  <c r="AG22" i="2" s="1"/>
  <c r="AG24" i="2" s="1"/>
  <c r="AG46" i="2"/>
  <c r="AU29" i="3"/>
  <c r="AU23" i="2" s="1"/>
  <c r="AU31" i="3"/>
  <c r="AW49" i="1"/>
  <c r="AW82" i="1" s="1"/>
  <c r="AW20" i="2" s="1"/>
  <c r="AT85" i="1"/>
  <c r="AT86" i="1" s="1"/>
  <c r="AT89" i="1" s="1"/>
  <c r="AT93" i="1" s="1"/>
  <c r="AU55" i="1"/>
  <c r="AU81" i="1" s="1"/>
  <c r="AW14" i="3"/>
  <c r="AV27" i="3"/>
  <c r="AW50" i="1" l="1"/>
  <c r="AX47" i="1" s="1"/>
  <c r="AV31" i="3"/>
  <c r="AV29" i="3"/>
  <c r="AV23" i="2" s="1"/>
  <c r="AU19" i="2"/>
  <c r="AU84" i="1"/>
  <c r="AG25" i="2"/>
  <c r="AG26" i="2" s="1"/>
  <c r="AG29" i="2" s="1"/>
  <c r="AG31" i="2" s="1"/>
  <c r="AG35" i="2" s="1"/>
  <c r="AG45" i="2" s="1"/>
  <c r="AG47" i="2" s="1"/>
  <c r="AG54" i="2"/>
  <c r="AG55" i="2"/>
  <c r="AW27" i="3"/>
  <c r="AX14" i="3"/>
  <c r="AX49" i="1"/>
  <c r="AX82" i="1" s="1"/>
  <c r="AX20" i="2" s="1"/>
  <c r="AU56" i="1"/>
  <c r="AV53" i="1" s="1"/>
  <c r="AX50" i="1" l="1"/>
  <c r="AY47" i="1" s="1"/>
  <c r="AY49" i="1" s="1"/>
  <c r="AW29" i="3"/>
  <c r="AW23" i="2" s="1"/>
  <c r="AW31" i="3"/>
  <c r="AH12" i="2"/>
  <c r="AH22" i="2" s="1"/>
  <c r="AH24" i="2" s="1"/>
  <c r="AH46" i="2"/>
  <c r="AU85" i="1"/>
  <c r="AU86" i="1" s="1"/>
  <c r="AU89" i="1" s="1"/>
  <c r="AU93" i="1" s="1"/>
  <c r="AY14" i="3"/>
  <c r="AX27" i="3"/>
  <c r="AG56" i="2"/>
  <c r="AH53" i="2" s="1"/>
  <c r="AV55" i="1"/>
  <c r="AV81" i="1" s="1"/>
  <c r="AY82" i="1" l="1"/>
  <c r="AY20" i="2" s="1"/>
  <c r="AY50" i="1"/>
  <c r="AZ47" i="1" s="1"/>
  <c r="AV19" i="2"/>
  <c r="AV84" i="1"/>
  <c r="AY27" i="3"/>
  <c r="AZ14" i="3"/>
  <c r="AH25" i="2"/>
  <c r="AH26" i="2" s="1"/>
  <c r="AH29" i="2" s="1"/>
  <c r="AH31" i="2" s="1"/>
  <c r="AH35" i="2" s="1"/>
  <c r="AH45" i="2" s="1"/>
  <c r="AH47" i="2" s="1"/>
  <c r="AH54" i="2"/>
  <c r="AH55" i="2"/>
  <c r="AX31" i="3"/>
  <c r="AX29" i="3"/>
  <c r="AX23" i="2" s="1"/>
  <c r="AZ49" i="1"/>
  <c r="AZ82" i="1" s="1"/>
  <c r="AZ20" i="2" s="1"/>
  <c r="AV56" i="1"/>
  <c r="AW53" i="1" s="1"/>
  <c r="AH56" i="2" l="1"/>
  <c r="AI53" i="2" s="1"/>
  <c r="AW55" i="1"/>
  <c r="AW81" i="1" s="1"/>
  <c r="AY31" i="3"/>
  <c r="AY29" i="3"/>
  <c r="AY23" i="2" s="1"/>
  <c r="AZ50" i="1"/>
  <c r="BA47" i="1" s="1"/>
  <c r="AI12" i="2"/>
  <c r="AI22" i="2" s="1"/>
  <c r="AI24" i="2" s="1"/>
  <c r="AI46" i="2"/>
  <c r="BA14" i="3"/>
  <c r="BA27" i="3" s="1"/>
  <c r="AZ27" i="3"/>
  <c r="AV85" i="1"/>
  <c r="AV86" i="1" s="1"/>
  <c r="AV89" i="1" s="1"/>
  <c r="AV93" i="1" s="1"/>
  <c r="AW56" i="1" l="1"/>
  <c r="AX53" i="1" s="1"/>
  <c r="AX55" i="1" s="1"/>
  <c r="AX81" i="1" s="1"/>
  <c r="BA29" i="3"/>
  <c r="BA23" i="2" s="1"/>
  <c r="BA31" i="3"/>
  <c r="AZ31" i="3"/>
  <c r="AZ29" i="3"/>
  <c r="AZ23" i="2" s="1"/>
  <c r="BA49" i="1"/>
  <c r="BA82" i="1" s="1"/>
  <c r="BA20" i="2" s="1"/>
  <c r="AW19" i="2"/>
  <c r="AW84" i="1"/>
  <c r="AI25" i="2"/>
  <c r="AI26" i="2" s="1"/>
  <c r="AI29" i="2" s="1"/>
  <c r="AI31" i="2" s="1"/>
  <c r="AI35" i="2" s="1"/>
  <c r="AI45" i="2" s="1"/>
  <c r="AI47" i="2" s="1"/>
  <c r="AI54" i="2"/>
  <c r="AI55" i="2"/>
  <c r="AJ12" i="2" l="1"/>
  <c r="AJ22" i="2" s="1"/>
  <c r="AJ24" i="2" s="1"/>
  <c r="AJ46" i="2"/>
  <c r="AX19" i="2"/>
  <c r="AX84" i="1"/>
  <c r="AW85" i="1"/>
  <c r="AW86" i="1" s="1"/>
  <c r="AW89" i="1" s="1"/>
  <c r="AW93" i="1" s="1"/>
  <c r="AX56" i="1"/>
  <c r="AY53" i="1" s="1"/>
  <c r="AI56" i="2"/>
  <c r="AJ53" i="2" s="1"/>
  <c r="BA50" i="1"/>
  <c r="AY55" i="1" l="1"/>
  <c r="AY81" i="1" s="1"/>
  <c r="AX85" i="1"/>
  <c r="AX86" i="1" s="1"/>
  <c r="AX89" i="1" s="1"/>
  <c r="AX93" i="1" s="1"/>
  <c r="AJ25" i="2"/>
  <c r="AJ26" i="2" s="1"/>
  <c r="AJ29" i="2" s="1"/>
  <c r="AJ31" i="2" s="1"/>
  <c r="AJ35" i="2" s="1"/>
  <c r="AJ45" i="2" s="1"/>
  <c r="AJ47" i="2" s="1"/>
  <c r="AJ54" i="2"/>
  <c r="AJ55" i="2"/>
  <c r="AJ56" i="2" l="1"/>
  <c r="AK53" i="2" s="1"/>
  <c r="AK12" i="2"/>
  <c r="AK22" i="2" s="1"/>
  <c r="AK24" i="2" s="1"/>
  <c r="AK46" i="2"/>
  <c r="AY56" i="1"/>
  <c r="AZ53" i="1" s="1"/>
  <c r="AY19" i="2"/>
  <c r="AY84" i="1"/>
  <c r="AY85" i="1" l="1"/>
  <c r="AY86" i="1" s="1"/>
  <c r="AY89" i="1" s="1"/>
  <c r="AY93" i="1" s="1"/>
  <c r="AK25" i="2"/>
  <c r="AK26" i="2" s="1"/>
  <c r="AK29" i="2" s="1"/>
  <c r="AK31" i="2" s="1"/>
  <c r="AK35" i="2" s="1"/>
  <c r="AK45" i="2" s="1"/>
  <c r="AK47" i="2" s="1"/>
  <c r="AK54" i="2"/>
  <c r="AK55" i="2"/>
  <c r="AZ55" i="1"/>
  <c r="AZ81" i="1" s="1"/>
  <c r="AZ56" i="1" l="1"/>
  <c r="BA53" i="1" s="1"/>
  <c r="AK56" i="2"/>
  <c r="AL53" i="2" s="1"/>
  <c r="AL12" i="2"/>
  <c r="AL22" i="2" s="1"/>
  <c r="AL24" i="2" s="1"/>
  <c r="AL46" i="2"/>
  <c r="BA55" i="1"/>
  <c r="BA81" i="1" s="1"/>
  <c r="AZ19" i="2"/>
  <c r="AZ84" i="1"/>
  <c r="BA56" i="1" l="1"/>
  <c r="AZ85" i="1"/>
  <c r="AZ86" i="1" s="1"/>
  <c r="AZ89" i="1" s="1"/>
  <c r="AZ93" i="1" s="1"/>
  <c r="BA19" i="2"/>
  <c r="BA84" i="1"/>
  <c r="AL25" i="2"/>
  <c r="AL26" i="2" s="1"/>
  <c r="AL29" i="2" s="1"/>
  <c r="AL31" i="2" s="1"/>
  <c r="AL35" i="2" s="1"/>
  <c r="AL45" i="2" s="1"/>
  <c r="AL47" i="2" s="1"/>
  <c r="AL54" i="2"/>
  <c r="AL55" i="2"/>
  <c r="BA85" i="1" l="1"/>
  <c r="BA86" i="1" s="1"/>
  <c r="BA89" i="1" s="1"/>
  <c r="BA93" i="1" s="1"/>
  <c r="AL56" i="2"/>
  <c r="AM53" i="2" s="1"/>
  <c r="AM12" i="2"/>
  <c r="AM22" i="2" s="1"/>
  <c r="AM24" i="2" s="1"/>
  <c r="AM46" i="2"/>
  <c r="AM25" i="2" l="1"/>
  <c r="AM26" i="2" s="1"/>
  <c r="AM29" i="2" s="1"/>
  <c r="AM31" i="2" s="1"/>
  <c r="AM35" i="2" s="1"/>
  <c r="AM45" i="2" s="1"/>
  <c r="AM47" i="2" s="1"/>
  <c r="AM54" i="2"/>
  <c r="AM55" i="2"/>
  <c r="G11" i="1"/>
  <c r="G10" i="1"/>
  <c r="B95" i="1"/>
  <c r="B96" i="1" s="1"/>
  <c r="AM56" i="2" l="1"/>
  <c r="AN53" i="2" s="1"/>
  <c r="AN12" i="2"/>
  <c r="AN22" i="2" s="1"/>
  <c r="AN24" i="2" s="1"/>
  <c r="AN46" i="2"/>
  <c r="AN25" i="2" l="1"/>
  <c r="AN26" i="2" s="1"/>
  <c r="AN29" i="2" s="1"/>
  <c r="AN31" i="2" s="1"/>
  <c r="AN35" i="2" s="1"/>
  <c r="AN45" i="2" s="1"/>
  <c r="AN47" i="2" s="1"/>
  <c r="AN54" i="2"/>
  <c r="AN55" i="2"/>
  <c r="AN56" i="2" l="1"/>
  <c r="AO53" i="2" s="1"/>
  <c r="AO12" i="2"/>
  <c r="AO22" i="2" s="1"/>
  <c r="AO24" i="2" s="1"/>
  <c r="AO46" i="2"/>
  <c r="AO25" i="2" l="1"/>
  <c r="AO26" i="2" s="1"/>
  <c r="AO29" i="2" s="1"/>
  <c r="AO31" i="2" s="1"/>
  <c r="AO35" i="2" s="1"/>
  <c r="AO45" i="2" s="1"/>
  <c r="AO47" i="2" s="1"/>
  <c r="AO54" i="2"/>
  <c r="AO55" i="2"/>
  <c r="AO56" i="2" l="1"/>
  <c r="AP53" i="2" s="1"/>
  <c r="AP12" i="2"/>
  <c r="AP22" i="2" s="1"/>
  <c r="AP24" i="2" s="1"/>
  <c r="AP46" i="2"/>
  <c r="AP25" i="2" l="1"/>
  <c r="AP26" i="2" s="1"/>
  <c r="AP29" i="2" s="1"/>
  <c r="AP31" i="2" s="1"/>
  <c r="AP35" i="2" s="1"/>
  <c r="AP45" i="2" s="1"/>
  <c r="AP47" i="2" s="1"/>
  <c r="AP54" i="2"/>
  <c r="AP55" i="2"/>
  <c r="AP56" i="2" l="1"/>
  <c r="AQ53" i="2" s="1"/>
  <c r="AQ12" i="2"/>
  <c r="AQ22" i="2" s="1"/>
  <c r="AQ24" i="2" s="1"/>
  <c r="AQ46" i="2"/>
  <c r="AQ25" i="2" l="1"/>
  <c r="AQ26" i="2" s="1"/>
  <c r="AQ29" i="2" s="1"/>
  <c r="AQ31" i="2" s="1"/>
  <c r="AQ35" i="2" s="1"/>
  <c r="AQ45" i="2" s="1"/>
  <c r="AQ47" i="2" s="1"/>
  <c r="AQ54" i="2"/>
  <c r="AQ55" i="2"/>
  <c r="AQ56" i="2" l="1"/>
  <c r="AR53" i="2" s="1"/>
  <c r="AR12" i="2"/>
  <c r="AR22" i="2" s="1"/>
  <c r="AR24" i="2" s="1"/>
  <c r="AR46" i="2"/>
  <c r="AR25" i="2" l="1"/>
  <c r="AR26" i="2" s="1"/>
  <c r="AR29" i="2" s="1"/>
  <c r="AR31" i="2" s="1"/>
  <c r="AR35" i="2" s="1"/>
  <c r="AR45" i="2" s="1"/>
  <c r="AR47" i="2" s="1"/>
  <c r="AR54" i="2"/>
  <c r="AR55" i="2"/>
  <c r="AS12" i="2" l="1"/>
  <c r="AS22" i="2" s="1"/>
  <c r="AS24" i="2" s="1"/>
  <c r="AS46" i="2"/>
  <c r="AR56" i="2"/>
  <c r="AS53" i="2" s="1"/>
  <c r="AS25" i="2" l="1"/>
  <c r="AS26" i="2" s="1"/>
  <c r="AS29" i="2" s="1"/>
  <c r="AS31" i="2" s="1"/>
  <c r="AS35" i="2" s="1"/>
  <c r="AS45" i="2" s="1"/>
  <c r="AS47" i="2" s="1"/>
  <c r="AS54" i="2"/>
  <c r="AS55" i="2"/>
  <c r="AS56" i="2" l="1"/>
  <c r="AT53" i="2" s="1"/>
  <c r="AT12" i="2"/>
  <c r="AT22" i="2" s="1"/>
  <c r="AT24" i="2" s="1"/>
  <c r="AT46" i="2"/>
  <c r="AT25" i="2" l="1"/>
  <c r="AT26" i="2" s="1"/>
  <c r="AT29" i="2" s="1"/>
  <c r="AT31" i="2" s="1"/>
  <c r="AT35" i="2" s="1"/>
  <c r="AT45" i="2" s="1"/>
  <c r="AT47" i="2" s="1"/>
  <c r="AT54" i="2"/>
  <c r="AT55" i="2"/>
  <c r="AT56" i="2" l="1"/>
  <c r="AU53" i="2" s="1"/>
  <c r="AU12" i="2"/>
  <c r="AU22" i="2" s="1"/>
  <c r="AU24" i="2" s="1"/>
  <c r="AU46" i="2"/>
  <c r="AU25" i="2" l="1"/>
  <c r="AU26" i="2" s="1"/>
  <c r="AU29" i="2" s="1"/>
  <c r="AU31" i="2" s="1"/>
  <c r="AU35" i="2" s="1"/>
  <c r="AU45" i="2" s="1"/>
  <c r="AU47" i="2" s="1"/>
  <c r="AU54" i="2"/>
  <c r="AU55" i="2"/>
  <c r="AU56" i="2" l="1"/>
  <c r="AV53" i="2" s="1"/>
  <c r="AV12" i="2"/>
  <c r="AV22" i="2" s="1"/>
  <c r="AV24" i="2" s="1"/>
  <c r="AV46" i="2"/>
  <c r="AV25" i="2" l="1"/>
  <c r="AV26" i="2" s="1"/>
  <c r="AV29" i="2" s="1"/>
  <c r="AV31" i="2" s="1"/>
  <c r="AV35" i="2" s="1"/>
  <c r="AV45" i="2" s="1"/>
  <c r="AV47" i="2" s="1"/>
  <c r="AV54" i="2"/>
  <c r="AV55" i="2"/>
  <c r="AW12" i="2" l="1"/>
  <c r="AW22" i="2" s="1"/>
  <c r="AW24" i="2" s="1"/>
  <c r="AW46" i="2"/>
  <c r="AV56" i="2"/>
  <c r="AW53" i="2" s="1"/>
  <c r="AW25" i="2" l="1"/>
  <c r="AW26" i="2" s="1"/>
  <c r="AW29" i="2" s="1"/>
  <c r="AW31" i="2" s="1"/>
  <c r="AW35" i="2" s="1"/>
  <c r="AW45" i="2" s="1"/>
  <c r="AW47" i="2" s="1"/>
  <c r="AW54" i="2"/>
  <c r="AW55" i="2"/>
  <c r="AW56" i="2" l="1"/>
  <c r="AX53" i="2" s="1"/>
  <c r="AX12" i="2"/>
  <c r="AX22" i="2" s="1"/>
  <c r="AX24" i="2" s="1"/>
  <c r="AX46" i="2"/>
  <c r="AX25" i="2" l="1"/>
  <c r="AX26" i="2" s="1"/>
  <c r="AX29" i="2" s="1"/>
  <c r="AX31" i="2" s="1"/>
  <c r="AX35" i="2" s="1"/>
  <c r="AX45" i="2" s="1"/>
  <c r="AX47" i="2" s="1"/>
  <c r="AX54" i="2"/>
  <c r="AX55" i="2"/>
  <c r="AX56" i="2" l="1"/>
  <c r="AY53" i="2" s="1"/>
  <c r="AY12" i="2"/>
  <c r="AY22" i="2" s="1"/>
  <c r="AY24" i="2" s="1"/>
  <c r="AY46" i="2"/>
  <c r="AY25" i="2" l="1"/>
  <c r="AY26" i="2" s="1"/>
  <c r="AY29" i="2" s="1"/>
  <c r="AY31" i="2" s="1"/>
  <c r="AY35" i="2" s="1"/>
  <c r="AY45" i="2" s="1"/>
  <c r="AY47" i="2" s="1"/>
  <c r="AY54" i="2"/>
  <c r="AY55" i="2"/>
  <c r="AZ12" i="2" l="1"/>
  <c r="AZ22" i="2" s="1"/>
  <c r="AZ24" i="2" s="1"/>
  <c r="AZ46" i="2"/>
  <c r="AY56" i="2"/>
  <c r="AZ53" i="2" s="1"/>
  <c r="AZ25" i="2" l="1"/>
  <c r="AZ26" i="2" s="1"/>
  <c r="AZ29" i="2" s="1"/>
  <c r="AZ31" i="2" s="1"/>
  <c r="AZ35" i="2" s="1"/>
  <c r="AZ45" i="2" s="1"/>
  <c r="AZ47" i="2" s="1"/>
  <c r="AZ54" i="2"/>
  <c r="AZ55" i="2"/>
  <c r="AZ56" i="2" l="1"/>
  <c r="BA53" i="2" s="1"/>
  <c r="BA12" i="2"/>
  <c r="BA22" i="2" s="1"/>
  <c r="BA24" i="2" s="1"/>
  <c r="BA46" i="2"/>
  <c r="BA25" i="2" l="1"/>
  <c r="BA26" i="2" s="1"/>
  <c r="BA29" i="2" s="1"/>
  <c r="BA31" i="2" s="1"/>
  <c r="BA35" i="2" s="1"/>
  <c r="BA45" i="2" s="1"/>
  <c r="BA47" i="2" s="1"/>
  <c r="BA54" i="2"/>
  <c r="BA55" i="2"/>
  <c r="BA5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Check with client on why irrigation water is not included in the summed revenue calculation.
</t>
        </r>
      </text>
    </comment>
  </commentList>
</comments>
</file>

<file path=xl/sharedStrings.xml><?xml version="1.0" encoding="utf-8"?>
<sst xmlns="http://schemas.openxmlformats.org/spreadsheetml/2006/main" count="298" uniqueCount="238">
  <si>
    <t>OPUHA DAM LIMITED</t>
  </si>
  <si>
    <t>Hydro Optimisation Model</t>
  </si>
  <si>
    <t>Generation Station and Opuha Dam @ 100,000 Ml, 50-Year Project Life</t>
  </si>
  <si>
    <t>Assumptions</t>
  </si>
  <si>
    <t>Financial Performance Assumptions/Indicators</t>
  </si>
  <si>
    <t>Capital Cost</t>
  </si>
  <si>
    <t>Inflation Rate</t>
  </si>
  <si>
    <t>Required After-Tax Real Rate of Return</t>
  </si>
  <si>
    <t>Required After-Tax Nominal Rate of Return</t>
  </si>
  <si>
    <t>NPV @ After Tax Real Rate of Return</t>
  </si>
  <si>
    <t>Capital Struture</t>
  </si>
  <si>
    <t>After Tax Internal Rate of Return</t>
  </si>
  <si>
    <t xml:space="preserve">  Bank Loan</t>
  </si>
  <si>
    <t>Tax Free Operating Grant</t>
  </si>
  <si>
    <t>Weighted</t>
  </si>
  <si>
    <t>Operating Revenue</t>
  </si>
  <si>
    <t>Operating Expenses</t>
  </si>
  <si>
    <t>1994/1995</t>
  </si>
  <si>
    <t>Time/Discount Period</t>
  </si>
  <si>
    <t>Esitimated Irrigation Water Demand (%)</t>
  </si>
  <si>
    <t>Asset Schedule: Power Station/Mechanical</t>
  </si>
  <si>
    <t xml:space="preserve">  Begining Balance</t>
  </si>
  <si>
    <t xml:space="preserve">  Add: Acquisitions</t>
  </si>
  <si>
    <t xml:space="preserve">  Less: Depreciation</t>
  </si>
  <si>
    <t xml:space="preserve">  Ending Balance</t>
  </si>
  <si>
    <t>Asset Schedule: Power Station/Non-Mechanical</t>
  </si>
  <si>
    <t>Asset Schedule: Dam/Non-Mechanical</t>
  </si>
  <si>
    <t>Asset Schedule: Dam/Mechanical</t>
  </si>
  <si>
    <t>Cash Flow Schedule</t>
  </si>
  <si>
    <t xml:space="preserve">  Revenue</t>
  </si>
  <si>
    <t xml:space="preserve">    Sales of Irrigation Water</t>
  </si>
  <si>
    <t xml:space="preserve">    Sales of Water to Timaru DC</t>
  </si>
  <si>
    <t xml:space="preserve">    Power Generation</t>
  </si>
  <si>
    <t xml:space="preserve">  Operating Expenses</t>
  </si>
  <si>
    <t xml:space="preserve">    Administration</t>
  </si>
  <si>
    <t xml:space="preserve">    Dam</t>
  </si>
  <si>
    <t xml:space="preserve">    Canal &amp; Weir Maintenance</t>
  </si>
  <si>
    <t xml:space="preserve">    Power Station</t>
  </si>
  <si>
    <t xml:space="preserve">  Depreciation</t>
  </si>
  <si>
    <t xml:space="preserve">    Dam/PS Non-Mechanical</t>
  </si>
  <si>
    <t xml:space="preserve">    Power Station Mechanical</t>
  </si>
  <si>
    <t xml:space="preserve">    Dam Mechanical</t>
  </si>
  <si>
    <t xml:space="preserve">  Operating Income</t>
  </si>
  <si>
    <t xml:space="preserve">    Income Tax</t>
  </si>
  <si>
    <t xml:space="preserve">  Net Income After Tax</t>
  </si>
  <si>
    <t xml:space="preserve">    Tax Free Operating Grant</t>
  </si>
  <si>
    <t xml:space="preserve">  Operating Cash Flow</t>
  </si>
  <si>
    <t>Totals</t>
  </si>
  <si>
    <t xml:space="preserve">  Investment Cash Outflows</t>
  </si>
  <si>
    <t xml:space="preserve">  Net Cash Flow</t>
  </si>
  <si>
    <t>After-Tax Internal Rate of Return</t>
  </si>
  <si>
    <t>Net Present Value @ After-Tax Internal Rate of Return</t>
  </si>
  <si>
    <t>Pro Forma Financial Statements</t>
  </si>
  <si>
    <t>Income Statement</t>
  </si>
  <si>
    <t xml:space="preserve">    Interest on Cash Balance</t>
  </si>
  <si>
    <t xml:space="preserve">    Interest on Debt Financing</t>
  </si>
  <si>
    <t xml:space="preserve">  Net Income Before Tax</t>
  </si>
  <si>
    <t xml:space="preserve">    Add:  Accrued Interest</t>
  </si>
  <si>
    <t xml:space="preserve">  Cash Flow from Operations</t>
  </si>
  <si>
    <t>Cash Flow Statement</t>
  </si>
  <si>
    <t xml:space="preserve">  From Operations</t>
  </si>
  <si>
    <t xml:space="preserve">  From Financing Activities</t>
  </si>
  <si>
    <t xml:space="preserve">    Sale of Shares</t>
  </si>
  <si>
    <t xml:space="preserve">    Proceeds from Loans</t>
  </si>
  <si>
    <t xml:space="preserve">    Bank Loan Repayments</t>
  </si>
  <si>
    <t xml:space="preserve">    Shareholder Loan Repayments]</t>
  </si>
  <si>
    <t xml:space="preserve">    Dividends</t>
  </si>
  <si>
    <t xml:space="preserve">  From Investing Activities</t>
  </si>
  <si>
    <t xml:space="preserve">    Acquisition of Plant &amp; Equipment</t>
  </si>
  <si>
    <t xml:space="preserve">  Increase/(Decrease) in Cash</t>
  </si>
  <si>
    <t xml:space="preserve">  Beginning Cash Balance</t>
  </si>
  <si>
    <t xml:space="preserve">  Ending Cash Balance</t>
  </si>
  <si>
    <t>Net Operating Loss Carry Forward</t>
  </si>
  <si>
    <t xml:space="preserve">  Beginning Balance</t>
  </si>
  <si>
    <t xml:space="preserve">  Add:  Operating Loss</t>
  </si>
  <si>
    <t xml:space="preserve">  Less:  Offset Against Taxable Income</t>
  </si>
  <si>
    <t>Loan and Interest Schedule</t>
  </si>
  <si>
    <t>Loans</t>
  </si>
  <si>
    <t>Rate</t>
  </si>
  <si>
    <t xml:space="preserve">  Loan MacKenzie DC</t>
  </si>
  <si>
    <t xml:space="preserve">  Loan Alpine Energy</t>
  </si>
  <si>
    <t xml:space="preserve">  Loan Timaru DC</t>
  </si>
  <si>
    <t xml:space="preserve">  Loan ORDC Investors</t>
  </si>
  <si>
    <t xml:space="preserve">  Loan SCIFIS</t>
  </si>
  <si>
    <t xml:space="preserve">  Loan Levels Plains</t>
  </si>
  <si>
    <t xml:space="preserve">  Accumulated Accrued Interest</t>
  </si>
  <si>
    <t>Interest Expense</t>
  </si>
  <si>
    <t xml:space="preserve">  Interest on Accrued Interest</t>
  </si>
  <si>
    <t>Total Interest</t>
  </si>
  <si>
    <t>Interest Paid</t>
  </si>
  <si>
    <t>Interest Accrued</t>
  </si>
  <si>
    <t>Weighted Cost of Actual Debt</t>
  </si>
  <si>
    <t>Estimated Cost of Capital</t>
  </si>
  <si>
    <t>Average Return on Share Market</t>
  </si>
  <si>
    <t>10-Year Government Bond Rate</t>
  </si>
  <si>
    <t>Risk Premium</t>
  </si>
  <si>
    <t>Risk Index or Beta</t>
  </si>
  <si>
    <t>B</t>
  </si>
  <si>
    <t>Marginal Cost of Long-Term Debt</t>
  </si>
  <si>
    <t>Weighted Actual Cost of Debt</t>
  </si>
  <si>
    <t>Capital Structure</t>
  </si>
  <si>
    <t>Debt</t>
  </si>
  <si>
    <t>Equity</t>
  </si>
  <si>
    <t>Corporate Tax Rate</t>
  </si>
  <si>
    <t>t</t>
  </si>
  <si>
    <t>After Tax Cost of Capital</t>
  </si>
  <si>
    <t>Weighted Average After-Tax Cost of Capital</t>
  </si>
  <si>
    <t>k</t>
  </si>
  <si>
    <t>Weighted Average Wholesale Cost of Power</t>
  </si>
  <si>
    <t>Price</t>
  </si>
  <si>
    <t>Gwh</t>
  </si>
  <si>
    <t xml:space="preserve">Cost    </t>
  </si>
  <si>
    <t>Winter Day</t>
  </si>
  <si>
    <t>Winter Night</t>
  </si>
  <si>
    <t>Summer Day</t>
  </si>
  <si>
    <t>Summer Night</t>
  </si>
  <si>
    <t>Less:  Transmission Loss @ 5%</t>
  </si>
  <si>
    <t>Price After Allowance for 5% Margin</t>
  </si>
  <si>
    <t>Expected Annual Revenue from Power Sales</t>
  </si>
  <si>
    <t>Return to Alpine Energy</t>
  </si>
  <si>
    <t>Investment Summary</t>
  </si>
  <si>
    <t xml:space="preserve">  Capital Investment</t>
  </si>
  <si>
    <t xml:space="preserve">  Shareholding</t>
  </si>
  <si>
    <t xml:space="preserve">  'A' Loan</t>
  </si>
  <si>
    <t xml:space="preserve">  'B' Loan</t>
  </si>
  <si>
    <t>Operational Assumptions</t>
  </si>
  <si>
    <t>Preferential Margin on Power Sales</t>
  </si>
  <si>
    <t>Estimated Increased Primary Demand (GWh)</t>
  </si>
  <si>
    <t xml:space="preserve">  Margin on Primary Demand (c/kWh)</t>
  </si>
  <si>
    <t>Estimated Increase in Secondary Demand (GWh)</t>
  </si>
  <si>
    <t xml:space="preserve">  Margin on Secondary Demand (c/kWh)</t>
  </si>
  <si>
    <t>Investment Cash Outflows</t>
  </si>
  <si>
    <t>Cash Inflows</t>
  </si>
  <si>
    <t xml:space="preserve">  Interest Earned (Net of Tax)</t>
  </si>
  <si>
    <t xml:space="preserve">    Less:  Accrued Interest</t>
  </si>
  <si>
    <t xml:space="preserve">  Interest Received (Net of Tax)</t>
  </si>
  <si>
    <t xml:space="preserve">  Tax Paid Dividends</t>
  </si>
  <si>
    <t xml:space="preserve">  Capital Receipts</t>
  </si>
  <si>
    <t xml:space="preserve">  Capitalized Interest Received</t>
  </si>
  <si>
    <t xml:space="preserve">  Increased Demand for Power (Net of Tax)</t>
  </si>
  <si>
    <t xml:space="preserve">  Preferential Margin on Power Sales (Net of Tax)</t>
  </si>
  <si>
    <t xml:space="preserve">    Total Cash Inflows (Net of Tax)</t>
  </si>
  <si>
    <t>Net Cash Flows</t>
  </si>
  <si>
    <t>After Tax IRR</t>
  </si>
  <si>
    <r>
      <t>Estimated Irrigation Water Supply (1000 m</t>
    </r>
    <r>
      <rPr>
        <b/>
        <vertAlign val="superscript"/>
        <sz val="10"/>
        <rFont val="Calibri"/>
        <family val="2"/>
        <scheme val="minor"/>
      </rPr>
      <t>3</t>
    </r>
    <r>
      <rPr>
        <b/>
        <sz val="10"/>
        <rFont val="Calibri"/>
        <family val="2"/>
        <scheme val="minor"/>
      </rPr>
      <t>)</t>
    </r>
  </si>
  <si>
    <r>
      <t>Price of Irrigation Water per 1000 m</t>
    </r>
    <r>
      <rPr>
        <b/>
        <vertAlign val="superscript"/>
        <sz val="10"/>
        <rFont val="Calibri"/>
        <family val="2"/>
        <scheme val="minor"/>
      </rPr>
      <t>3</t>
    </r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</si>
  <si>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</si>
  <si>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</si>
  <si>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</si>
  <si>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</si>
  <si>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</si>
  <si>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</si>
  <si>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</si>
  <si>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</si>
  <si>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</si>
  <si>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</si>
  <si>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</si>
  <si>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</si>
  <si>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</si>
  <si>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</si>
  <si>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</si>
  <si>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</si>
  <si>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</si>
  <si>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</si>
  <si>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</si>
  <si>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</si>
  <si>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</si>
  <si>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</si>
  <si>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</si>
  <si>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</si>
  <si>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</si>
  <si>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</si>
  <si>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</si>
  <si>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</si>
  <si>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</si>
  <si>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</si>
  <si>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</si>
  <si>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</si>
  <si>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</si>
  <si>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</si>
  <si>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</si>
  <si>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</si>
  <si>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</si>
  <si>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</si>
  <si>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</si>
  <si>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</si>
  <si>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</si>
  <si>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</si>
  <si>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</si>
  <si>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</si>
  <si>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</si>
  <si>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</si>
  <si>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</si>
  <si>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</si>
  <si>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</si>
  <si>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</si>
  <si>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</si>
  <si>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Dam</t>
  </si>
  <si>
    <t>Canal &amp; Weir Maintenance</t>
  </si>
  <si>
    <t>Power Station</t>
  </si>
  <si>
    <t>Administration</t>
  </si>
  <si>
    <t>Dam/PS Non-Mechanical</t>
  </si>
  <si>
    <t>Dam Mechanical (Declining Value)</t>
  </si>
  <si>
    <t>Power Station Mechanical (Declining Value)</t>
  </si>
  <si>
    <t>Depreciation Rates</t>
  </si>
  <si>
    <t>Wholesale Price of Power (c/kWh)</t>
  </si>
  <si>
    <t>Demand for Power (GWh)</t>
  </si>
  <si>
    <t>Annual Increase in Power Price Above Inflation</t>
  </si>
  <si>
    <r>
      <t>Water Price per 1000 m</t>
    </r>
    <r>
      <rPr>
        <vertAlign val="superscript"/>
        <sz val="10"/>
        <rFont val="Calibri"/>
        <family val="2"/>
        <scheme val="minor"/>
      </rPr>
      <t>3</t>
    </r>
  </si>
  <si>
    <t>Years 1996-2002</t>
  </si>
  <si>
    <t>Years 2003-2009</t>
  </si>
  <si>
    <t>Years 2010-</t>
  </si>
  <si>
    <t>Water Sales to Timaru</t>
  </si>
  <si>
    <t>Cash Investment Rate</t>
  </si>
  <si>
    <t>Total Cost</t>
  </si>
  <si>
    <t>Share Capital</t>
  </si>
  <si>
    <t>Bank Loan</t>
  </si>
  <si>
    <t>Shareholder Loans</t>
  </si>
  <si>
    <t>Project Metrics</t>
  </si>
  <si>
    <t>Cost of Equity Capital</t>
  </si>
  <si>
    <t>Marginal Cost of Debt Capital</t>
  </si>
  <si>
    <t>Weighted Actual Cost of Debt Capital</t>
  </si>
  <si>
    <t>Using Marginal Cost of Debt</t>
  </si>
  <si>
    <t>Using Weighted Actual Cost of Debt</t>
  </si>
  <si>
    <r>
      <t>R</t>
    </r>
    <r>
      <rPr>
        <vertAlign val="subscript"/>
        <sz val="10"/>
        <rFont val="Calibri"/>
        <family val="2"/>
        <scheme val="minor"/>
      </rPr>
      <t>me</t>
    </r>
  </si>
  <si>
    <r>
      <t>R</t>
    </r>
    <r>
      <rPr>
        <vertAlign val="subscript"/>
        <sz val="10"/>
        <rFont val="Calibri"/>
        <family val="2"/>
        <scheme val="minor"/>
      </rPr>
      <t>f</t>
    </r>
  </si>
  <si>
    <r>
      <t>R</t>
    </r>
    <r>
      <rPr>
        <vertAlign val="subscript"/>
        <sz val="10"/>
        <rFont val="Calibri"/>
        <family val="2"/>
        <scheme val="minor"/>
      </rPr>
      <t>p</t>
    </r>
  </si>
  <si>
    <r>
      <t>R</t>
    </r>
    <r>
      <rPr>
        <vertAlign val="subscript"/>
        <sz val="10"/>
        <rFont val="Calibri"/>
        <family val="2"/>
        <scheme val="minor"/>
      </rPr>
      <t>md</t>
    </r>
  </si>
  <si>
    <r>
      <t>R</t>
    </r>
    <r>
      <rPr>
        <vertAlign val="subscript"/>
        <sz val="10"/>
        <rFont val="Calibri"/>
        <family val="2"/>
        <scheme val="minor"/>
      </rPr>
      <t>ad</t>
    </r>
  </si>
  <si>
    <r>
      <t>w</t>
    </r>
    <r>
      <rPr>
        <vertAlign val="subscript"/>
        <sz val="10"/>
        <rFont val="Calibri"/>
        <family val="2"/>
        <scheme val="minor"/>
      </rPr>
      <t>d</t>
    </r>
  </si>
  <si>
    <r>
      <t>w</t>
    </r>
    <r>
      <rPr>
        <vertAlign val="subscript"/>
        <sz val="10"/>
        <rFont val="Calibri"/>
        <family val="2"/>
        <scheme val="minor"/>
      </rPr>
      <t>e</t>
    </r>
  </si>
  <si>
    <r>
      <t>k</t>
    </r>
    <r>
      <rPr>
        <vertAlign val="subscript"/>
        <sz val="10"/>
        <rFont val="Calibri"/>
        <family val="2"/>
        <scheme val="minor"/>
      </rPr>
      <t>e</t>
    </r>
  </si>
  <si>
    <r>
      <t>B</t>
    </r>
    <r>
      <rPr>
        <sz val="10"/>
        <rFont val="Calibri"/>
        <family val="2"/>
        <scheme val="minor"/>
      </rPr>
      <t>(R</t>
    </r>
    <r>
      <rPr>
        <vertAlign val="subscript"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) + R</t>
    </r>
    <r>
      <rPr>
        <vertAlign val="subscript"/>
        <sz val="10"/>
        <rFont val="Calibri"/>
        <family val="2"/>
        <scheme val="minor"/>
      </rPr>
      <t>f</t>
    </r>
  </si>
  <si>
    <r>
      <t>k</t>
    </r>
    <r>
      <rPr>
        <vertAlign val="subscript"/>
        <sz val="10"/>
        <rFont val="Calibri"/>
        <family val="2"/>
        <scheme val="minor"/>
      </rPr>
      <t>d</t>
    </r>
  </si>
  <si>
    <r>
      <t>R</t>
    </r>
    <r>
      <rPr>
        <vertAlign val="subscript"/>
        <sz val="10"/>
        <rFont val="Calibri"/>
        <family val="2"/>
        <scheme val="minor"/>
      </rPr>
      <t>md</t>
    </r>
    <r>
      <rPr>
        <sz val="10"/>
        <rFont val="Calibri"/>
        <family val="2"/>
        <scheme val="minor"/>
      </rPr>
      <t>(1-t)</t>
    </r>
  </si>
  <si>
    <r>
      <t>k</t>
    </r>
    <r>
      <rPr>
        <vertAlign val="subscript"/>
        <sz val="10"/>
        <rFont val="Calibri"/>
        <family val="2"/>
        <scheme val="minor"/>
      </rPr>
      <t>a</t>
    </r>
  </si>
  <si>
    <r>
      <t>w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(k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) + w</t>
    </r>
    <r>
      <rPr>
        <vertAlign val="subscript"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(k</t>
    </r>
    <r>
      <rPr>
        <vertAlign val="subscript"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)</t>
    </r>
  </si>
  <si>
    <t>Estimated Cost/Revenue of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</si>
</sst>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General_)"/>
    <numFmt numFmtId="166" formatCode="0_)"/>
    <numFmt numFmtId="167" formatCode="0.000%"/>
    <numFmt numFmtId="168" formatCode="_(* #,##0_);_(* \(#,##0\);_(* &quot;-&quot;??_);_(@_)"/>
    <numFmt numFmtId="169" formatCode="0.0000"/>
    <numFmt numFmtId="170" formatCode="0.000"/>
    <numFmt numFmtId="171" formatCode="#,##0.000_);\(#,##0.000\)"/>
    <numFmt numFmtId="172" formatCode="0.0"/>
    <numFmt numFmtId="173" formatCode="_(* #,##0.000_);_(* \(#,##0.000\);_(* &quot;-&quot;??_);_(@_)"/>
    <numFmt numFmtId="174" formatCode="0;\-0;0;_(@_)"/>
    <numFmt numFmtId="175" formatCode="_(* #,##0.0000_);_(* \(#,##0.0000\);_(* &quot;-&quot;??_);_(@_)"/>
    <numFmt numFmtId="176" formatCode="_(&quot;$&quot;* #,##0.0000_);_(&quot;$&quot;* \(#,##0.0000\);_(&quot;$&quot;* &quot;-&quot;??_);_(@_)"/>
    <numFmt numFmtId="177" formatCode="_(* #,##0.0_);_(* \(#,##0.0\);_(* &quot;-&quot;??_);_(@_)"/>
    <numFmt numFmtId="178" formatCode="_(&quot;$&quot;* #,##0_);_(&quot;$&quot;* \(#,##0\);_(&quot;$&quot;* &quot;-&quot;??_);_(@_)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ms Rmn"/>
    </font>
    <font>
      <sz val="8"/>
      <name val="Arial"/>
      <family val="2"/>
    </font>
    <font>
      <sz val="10"/>
      <name val="MS Sans Serif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mbria"/>
      <family val="1"/>
      <scheme val="major"/>
    </font>
    <font>
      <b/>
      <sz val="12"/>
      <name val="Cambria"/>
      <family val="1"/>
      <scheme val="major"/>
    </font>
    <font>
      <u/>
      <sz val="9"/>
      <name val="Calibri"/>
      <family val="2"/>
      <scheme val="minor"/>
    </font>
    <font>
      <u val="double"/>
      <sz val="9"/>
      <name val="Calibri"/>
      <family val="2"/>
      <scheme val="minor"/>
    </font>
    <font>
      <u val="doubleAccounting"/>
      <sz val="9"/>
      <name val="Calibri"/>
      <family val="2"/>
      <scheme val="minor"/>
    </font>
    <font>
      <u/>
      <sz val="11"/>
      <name val="Calibri"/>
      <family val="2"/>
      <scheme val="minor"/>
    </font>
    <font>
      <u val="doubleAccounting"/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b/>
      <u/>
      <sz val="9"/>
      <name val="Calibri"/>
      <family val="2"/>
      <scheme val="minor"/>
    </font>
    <font>
      <u val="singleAccounting"/>
      <sz val="9"/>
      <name val="Calibri"/>
      <family val="2"/>
      <scheme val="minor"/>
    </font>
    <font>
      <b/>
      <sz val="15"/>
      <color theme="3"/>
      <name val="Calibri"/>
      <family val="2"/>
      <scheme val="minor"/>
    </font>
    <font>
      <vertAlign val="subscript"/>
      <sz val="10"/>
      <name val="Calibri"/>
      <family val="2"/>
      <scheme val="minor"/>
    </font>
    <font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7" fontId="3" fillId="0" borderId="1"/>
    <xf numFmtId="0" fontId="5" fillId="0" borderId="0"/>
    <xf numFmtId="9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1" fillId="0" borderId="0"/>
    <xf numFmtId="0" fontId="29" fillId="0" borderId="4" applyNumberFormat="0" applyFill="0" applyAlignment="0" applyProtection="0"/>
    <xf numFmtId="0" fontId="9" fillId="0" borderId="2" applyNumberFormat="0" applyFill="0" applyAlignment="0" applyProtection="0"/>
  </cellStyleXfs>
  <cellXfs count="127">
    <xf numFmtId="0" fontId="0" fillId="0" borderId="0" xfId="0"/>
    <xf numFmtId="37" fontId="10" fillId="0" borderId="0" xfId="3" applyFont="1" applyBorder="1"/>
    <xf numFmtId="0" fontId="10" fillId="0" borderId="0" xfId="0" applyFont="1"/>
    <xf numFmtId="37" fontId="10" fillId="0" borderId="0" xfId="3" applyFont="1" applyFill="1" applyBorder="1" applyAlignment="1">
      <alignment horizontal="right"/>
    </xf>
    <xf numFmtId="14" fontId="11" fillId="0" borderId="0" xfId="3" applyNumberFormat="1" applyFont="1" applyBorder="1"/>
    <xf numFmtId="37" fontId="11" fillId="0" borderId="0" xfId="3" quotePrefix="1" applyFont="1" applyBorder="1" applyAlignment="1">
      <alignment horizontal="left"/>
    </xf>
    <xf numFmtId="37" fontId="10" fillId="0" borderId="0" xfId="3" quotePrefix="1" applyFont="1" applyBorder="1" applyAlignment="1">
      <alignment horizontal="left"/>
    </xf>
    <xf numFmtId="37" fontId="11" fillId="0" borderId="0" xfId="3" applyFont="1" applyBorder="1" applyAlignment="1">
      <alignment horizontal="left"/>
    </xf>
    <xf numFmtId="37" fontId="10" fillId="0" borderId="0" xfId="3" applyFont="1" applyBorder="1" applyAlignment="1">
      <alignment horizontal="left"/>
    </xf>
    <xf numFmtId="10" fontId="10" fillId="0" borderId="0" xfId="3" applyNumberFormat="1" applyFont="1" applyBorder="1" applyProtection="1"/>
    <xf numFmtId="168" fontId="10" fillId="0" borderId="0" xfId="2" applyNumberFormat="1" applyFont="1" applyBorder="1" applyProtection="1"/>
    <xf numFmtId="10" fontId="10" fillId="0" borderId="0" xfId="5" applyNumberFormat="1" applyFont="1"/>
    <xf numFmtId="37" fontId="10" fillId="0" borderId="0" xfId="3" quotePrefix="1" applyFont="1" applyBorder="1"/>
    <xf numFmtId="38" fontId="10" fillId="0" borderId="0" xfId="1" applyNumberFormat="1" applyFont="1" applyBorder="1" applyProtection="1"/>
    <xf numFmtId="168" fontId="10" fillId="0" borderId="0" xfId="1" applyNumberFormat="1" applyFont="1" applyBorder="1"/>
    <xf numFmtId="6" fontId="10" fillId="0" borderId="0" xfId="3" quotePrefix="1" applyNumberFormat="1" applyFont="1" applyBorder="1" applyAlignment="1">
      <alignment horizontal="right"/>
    </xf>
    <xf numFmtId="38" fontId="10" fillId="0" borderId="0" xfId="1" applyNumberFormat="1" applyFont="1" applyBorder="1"/>
    <xf numFmtId="6" fontId="10" fillId="0" borderId="0" xfId="2" applyNumberFormat="1" applyFont="1" applyBorder="1"/>
    <xf numFmtId="37" fontId="10" fillId="0" borderId="0" xfId="3" applyFont="1" applyBorder="1" applyAlignment="1">
      <alignment horizontal="center"/>
    </xf>
    <xf numFmtId="6" fontId="10" fillId="0" borderId="0" xfId="3" quotePrefix="1" applyNumberFormat="1" applyFont="1" applyBorder="1" applyAlignment="1">
      <alignment horizontal="left"/>
    </xf>
    <xf numFmtId="170" fontId="10" fillId="0" borderId="0" xfId="0" applyNumberFormat="1" applyFont="1"/>
    <xf numFmtId="171" fontId="10" fillId="0" borderId="0" xfId="3" applyNumberFormat="1" applyFont="1" applyBorder="1"/>
    <xf numFmtId="39" fontId="10" fillId="0" borderId="0" xfId="3" applyNumberFormat="1" applyFont="1" applyBorder="1"/>
    <xf numFmtId="168" fontId="10" fillId="0" borderId="0" xfId="1" applyNumberFormat="1" applyFont="1"/>
    <xf numFmtId="7" fontId="10" fillId="0" borderId="0" xfId="3" applyNumberFormat="1" applyFont="1" applyBorder="1" applyAlignment="1">
      <alignment horizontal="center"/>
    </xf>
    <xf numFmtId="164" fontId="10" fillId="0" borderId="0" xfId="5" applyNumberFormat="1" applyFont="1" applyBorder="1"/>
    <xf numFmtId="7" fontId="10" fillId="0" borderId="0" xfId="3" quotePrefix="1" applyNumberFormat="1" applyFont="1" applyBorder="1" applyAlignment="1">
      <alignment horizontal="left"/>
    </xf>
    <xf numFmtId="7" fontId="10" fillId="0" borderId="0" xfId="2" applyNumberFormat="1" applyFont="1" applyBorder="1" applyProtection="1"/>
    <xf numFmtId="43" fontId="10" fillId="0" borderId="0" xfId="1" applyFont="1" applyBorder="1"/>
    <xf numFmtId="6" fontId="10" fillId="0" borderId="0" xfId="2" applyNumberFormat="1" applyFont="1" applyBorder="1" applyProtection="1"/>
    <xf numFmtId="164" fontId="10" fillId="0" borderId="0" xfId="5" applyNumberFormat="1" applyFont="1" applyBorder="1" applyProtection="1"/>
    <xf numFmtId="9" fontId="10" fillId="0" borderId="0" xfId="3" applyNumberFormat="1" applyFont="1" applyBorder="1" applyProtection="1"/>
    <xf numFmtId="9" fontId="10" fillId="0" borderId="0" xfId="5" applyFont="1" applyBorder="1" applyAlignment="1">
      <alignment horizontal="right"/>
    </xf>
    <xf numFmtId="37" fontId="10" fillId="0" borderId="0" xfId="3" applyFont="1" applyBorder="1" applyAlignment="1">
      <alignment horizontal="right"/>
    </xf>
    <xf numFmtId="165" fontId="10" fillId="0" borderId="0" xfId="3" applyNumberFormat="1" applyFont="1" applyBorder="1" applyProtection="1"/>
    <xf numFmtId="37" fontId="10" fillId="0" borderId="0" xfId="3" applyNumberFormat="1" applyFont="1" applyBorder="1" applyProtection="1"/>
    <xf numFmtId="37" fontId="11" fillId="0" borderId="0" xfId="3" applyFont="1" applyBorder="1" applyAlignment="1">
      <alignment horizontal="right"/>
    </xf>
    <xf numFmtId="37" fontId="11" fillId="0" borderId="0" xfId="3" applyFont="1" applyBorder="1"/>
    <xf numFmtId="0" fontId="9" fillId="0" borderId="2" xfId="2" applyNumberFormat="1" applyFont="1" applyBorder="1" applyAlignment="1" applyProtection="1">
      <alignment horizontal="left"/>
    </xf>
    <xf numFmtId="37" fontId="9" fillId="0" borderId="2" xfId="3" applyFont="1" applyBorder="1" applyAlignment="1">
      <alignment horizontal="left"/>
    </xf>
    <xf numFmtId="37" fontId="9" fillId="0" borderId="2" xfId="3" applyFont="1" applyBorder="1"/>
    <xf numFmtId="6" fontId="9" fillId="0" borderId="2" xfId="2" applyNumberFormat="1" applyFont="1" applyBorder="1"/>
    <xf numFmtId="0" fontId="11" fillId="0" borderId="0" xfId="0" applyFont="1" applyAlignment="1">
      <alignment horizontal="center"/>
    </xf>
    <xf numFmtId="37" fontId="11" fillId="0" borderId="0" xfId="3" applyFont="1" applyBorder="1" applyAlignment="1">
      <alignment horizontal="center"/>
    </xf>
    <xf numFmtId="43" fontId="14" fillId="0" borderId="0" xfId="0" applyNumberFormat="1" applyFont="1" applyBorder="1" applyAlignment="1">
      <alignment horizontal="center"/>
    </xf>
    <xf numFmtId="43" fontId="14" fillId="0" borderId="0" xfId="3" applyNumberFormat="1" applyFont="1" applyBorder="1" applyAlignment="1">
      <alignment horizontal="center"/>
    </xf>
    <xf numFmtId="174" fontId="14" fillId="0" borderId="0" xfId="3" applyNumberFormat="1" applyFont="1" applyBorder="1" applyAlignment="1">
      <alignment horizontal="center"/>
    </xf>
    <xf numFmtId="37" fontId="15" fillId="0" borderId="0" xfId="3" quotePrefix="1" applyFont="1" applyBorder="1" applyAlignment="1">
      <alignment horizontal="left"/>
    </xf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horizontal="right"/>
    </xf>
    <xf numFmtId="0" fontId="11" fillId="0" borderId="0" xfId="0" applyFont="1"/>
    <xf numFmtId="0" fontId="10" fillId="0" borderId="0" xfId="0" quotePrefix="1" applyFont="1" applyAlignment="1">
      <alignment horizontal="left"/>
    </xf>
    <xf numFmtId="0" fontId="10" fillId="0" borderId="0" xfId="0" quotePrefix="1" applyFont="1"/>
    <xf numFmtId="9" fontId="10" fillId="0" borderId="0" xfId="5" applyFont="1"/>
    <xf numFmtId="173" fontId="10" fillId="0" borderId="0" xfId="1" applyNumberFormat="1" applyFont="1"/>
    <xf numFmtId="37" fontId="17" fillId="0" borderId="0" xfId="3" quotePrefix="1" applyFont="1" applyBorder="1" applyAlignment="1">
      <alignment horizontal="left"/>
    </xf>
    <xf numFmtId="0" fontId="18" fillId="0" borderId="0" xfId="0" applyFont="1"/>
    <xf numFmtId="37" fontId="17" fillId="0" borderId="0" xfId="3" applyFont="1" applyBorder="1" applyAlignment="1">
      <alignment horizontal="left"/>
    </xf>
    <xf numFmtId="0" fontId="17" fillId="0" borderId="0" xfId="0" applyFont="1"/>
    <xf numFmtId="0" fontId="18" fillId="0" borderId="0" xfId="0" quotePrefix="1" applyFont="1" applyAlignment="1">
      <alignment horizontal="left"/>
    </xf>
    <xf numFmtId="168" fontId="18" fillId="0" borderId="0" xfId="1" applyNumberFormat="1" applyFont="1"/>
    <xf numFmtId="0" fontId="17" fillId="0" borderId="0" xfId="0" applyFont="1" applyAlignment="1">
      <alignment horizontal="right"/>
    </xf>
    <xf numFmtId="43" fontId="17" fillId="0" borderId="0" xfId="0" applyNumberFormat="1" applyFont="1" applyAlignment="1">
      <alignment horizontal="right"/>
    </xf>
    <xf numFmtId="37" fontId="18" fillId="0" borderId="0" xfId="3" applyFont="1" applyBorder="1" applyAlignment="1">
      <alignment horizontal="right"/>
    </xf>
    <xf numFmtId="165" fontId="18" fillId="0" borderId="0" xfId="3" applyNumberFormat="1" applyFont="1" applyBorder="1" applyProtection="1"/>
    <xf numFmtId="168" fontId="18" fillId="0" borderId="0" xfId="0" applyNumberFormat="1" applyFont="1"/>
    <xf numFmtId="37" fontId="18" fillId="0" borderId="0" xfId="4" applyNumberFormat="1" applyFont="1"/>
    <xf numFmtId="10" fontId="18" fillId="0" borderId="0" xfId="5" applyNumberFormat="1" applyFont="1"/>
    <xf numFmtId="0" fontId="21" fillId="0" borderId="0" xfId="0" applyFont="1"/>
    <xf numFmtId="169" fontId="16" fillId="0" borderId="0" xfId="0" applyNumberFormat="1" applyFont="1"/>
    <xf numFmtId="175" fontId="16" fillId="0" borderId="0" xfId="1" applyNumberFormat="1" applyFont="1"/>
    <xf numFmtId="44" fontId="16" fillId="0" borderId="0" xfId="2" applyFont="1"/>
    <xf numFmtId="176" fontId="16" fillId="0" borderId="0" xfId="2" applyNumberFormat="1" applyFont="1"/>
    <xf numFmtId="175" fontId="26" fillId="0" borderId="0" xfId="1" applyNumberFormat="1" applyFont="1"/>
    <xf numFmtId="176" fontId="25" fillId="0" borderId="0" xfId="2" applyNumberFormat="1" applyFont="1"/>
    <xf numFmtId="177" fontId="16" fillId="0" borderId="0" xfId="1" applyNumberFormat="1" applyFont="1"/>
    <xf numFmtId="177" fontId="24" fillId="0" borderId="0" xfId="1" applyNumberFormat="1" applyFont="1"/>
    <xf numFmtId="177" fontId="26" fillId="0" borderId="0" xfId="1" applyNumberFormat="1" applyFont="1"/>
    <xf numFmtId="177" fontId="25" fillId="0" borderId="0" xfId="1" applyNumberFormat="1" applyFont="1"/>
    <xf numFmtId="37" fontId="16" fillId="0" borderId="0" xfId="0" applyNumberFormat="1" applyFont="1"/>
    <xf numFmtId="167" fontId="16" fillId="0" borderId="0" xfId="5" applyNumberFormat="1" applyFont="1"/>
    <xf numFmtId="164" fontId="16" fillId="0" borderId="0" xfId="0" applyNumberFormat="1" applyFont="1"/>
    <xf numFmtId="10" fontId="16" fillId="0" borderId="0" xfId="0" applyNumberFormat="1" applyFont="1"/>
    <xf numFmtId="0" fontId="17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8" fillId="0" borderId="0" xfId="4" applyFont="1" applyAlignment="1">
      <alignment horizontal="left"/>
    </xf>
    <xf numFmtId="164" fontId="18" fillId="0" borderId="0" xfId="5" applyNumberFormat="1" applyFont="1"/>
    <xf numFmtId="0" fontId="18" fillId="0" borderId="0" xfId="4" applyFont="1" applyBorder="1" applyAlignment="1">
      <alignment horizontal="left"/>
    </xf>
    <xf numFmtId="37" fontId="18" fillId="0" borderId="0" xfId="4" applyNumberFormat="1" applyFont="1" applyBorder="1"/>
    <xf numFmtId="37" fontId="18" fillId="0" borderId="0" xfId="4" applyNumberFormat="1" applyFont="1" applyBorder="1" applyAlignment="1"/>
    <xf numFmtId="168" fontId="28" fillId="0" borderId="0" xfId="1" applyNumberFormat="1" applyFont="1"/>
    <xf numFmtId="0" fontId="22" fillId="0" borderId="0" xfId="0" applyFont="1"/>
    <xf numFmtId="168" fontId="23" fillId="0" borderId="0" xfId="1" applyNumberFormat="1" applyFont="1"/>
    <xf numFmtId="37" fontId="18" fillId="0" borderId="0" xfId="3" applyFont="1" applyBorder="1"/>
    <xf numFmtId="37" fontId="18" fillId="0" borderId="0" xfId="3" applyFont="1" applyFill="1" applyBorder="1" applyAlignment="1">
      <alignment horizontal="right"/>
    </xf>
    <xf numFmtId="14" fontId="17" fillId="0" borderId="0" xfId="3" applyNumberFormat="1" applyFont="1" applyBorder="1"/>
    <xf numFmtId="37" fontId="18" fillId="0" borderId="0" xfId="3" quotePrefix="1" applyFont="1" applyBorder="1" applyAlignment="1">
      <alignment horizontal="left"/>
    </xf>
    <xf numFmtId="37" fontId="18" fillId="0" borderId="0" xfId="3" applyFont="1" applyBorder="1" applyAlignment="1">
      <alignment horizontal="left"/>
    </xf>
    <xf numFmtId="37" fontId="17" fillId="0" borderId="0" xfId="3" applyFont="1" applyBorder="1"/>
    <xf numFmtId="37" fontId="27" fillId="0" borderId="0" xfId="3" quotePrefix="1" applyFont="1" applyBorder="1" applyAlignment="1">
      <alignment horizontal="center"/>
    </xf>
    <xf numFmtId="0" fontId="27" fillId="0" borderId="0" xfId="3" applyNumberFormat="1" applyFont="1" applyBorder="1" applyAlignment="1">
      <alignment horizontal="center"/>
    </xf>
    <xf numFmtId="166" fontId="27" fillId="0" borderId="0" xfId="3" applyNumberFormat="1" applyFont="1" applyBorder="1" applyAlignment="1" applyProtection="1">
      <alignment horizontal="center"/>
    </xf>
    <xf numFmtId="178" fontId="11" fillId="0" borderId="3" xfId="2" applyNumberFormat="1" applyFont="1" applyBorder="1"/>
    <xf numFmtId="10" fontId="11" fillId="0" borderId="3" xfId="5" applyNumberFormat="1" applyFont="1" applyBorder="1"/>
    <xf numFmtId="37" fontId="10" fillId="0" borderId="0" xfId="3" applyFont="1" applyBorder="1" applyAlignment="1">
      <alignment horizontal="left" indent="1"/>
    </xf>
    <xf numFmtId="0" fontId="10" fillId="0" borderId="0" xfId="1" applyNumberFormat="1" applyFont="1" applyBorder="1" applyAlignment="1">
      <alignment horizontal="left" indent="1"/>
    </xf>
    <xf numFmtId="43" fontId="1" fillId="0" borderId="0" xfId="7"/>
    <xf numFmtId="0" fontId="9" fillId="0" borderId="2" xfId="9"/>
    <xf numFmtId="164" fontId="9" fillId="0" borderId="2" xfId="9" applyNumberFormat="1"/>
    <xf numFmtId="164" fontId="10" fillId="0" borderId="0" xfId="5" applyNumberFormat="1" applyFont="1"/>
    <xf numFmtId="0" fontId="31" fillId="0" borderId="0" xfId="0" applyFont="1"/>
    <xf numFmtId="172" fontId="10" fillId="0" borderId="0" xfId="5" applyNumberFormat="1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indent="1"/>
    </xf>
    <xf numFmtId="0" fontId="8" fillId="0" borderId="0" xfId="3" quotePrefix="1" applyNumberFormat="1" applyFont="1" applyBorder="1" applyAlignment="1">
      <alignment horizontal="center"/>
    </xf>
    <xf numFmtId="43" fontId="19" fillId="0" borderId="0" xfId="3" quotePrefix="1" applyNumberFormat="1" applyFont="1" applyBorder="1" applyAlignment="1">
      <alignment horizontal="center"/>
    </xf>
    <xf numFmtId="43" fontId="29" fillId="0" borderId="4" xfId="8" quotePrefix="1" applyNumberFormat="1" applyAlignment="1">
      <alignment horizontal="center"/>
    </xf>
    <xf numFmtId="37" fontId="8" fillId="0" borderId="0" xfId="6" quotePrefix="1" applyNumberFormat="1" applyBorder="1" applyAlignment="1">
      <alignment horizontal="center"/>
    </xf>
    <xf numFmtId="37" fontId="19" fillId="0" borderId="0" xfId="3" quotePrefix="1" applyFont="1" applyBorder="1" applyAlignment="1">
      <alignment horizontal="center"/>
    </xf>
    <xf numFmtId="37" fontId="19" fillId="0" borderId="0" xfId="3" applyFont="1" applyBorder="1" applyAlignment="1">
      <alignment horizontal="center"/>
    </xf>
    <xf numFmtId="37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44" fontId="25" fillId="0" borderId="0" xfId="2" applyFont="1"/>
    <xf numFmtId="43" fontId="8" fillId="0" borderId="0" xfId="3" applyNumberFormat="1" applyFont="1" applyBorder="1" applyAlignment="1">
      <alignment horizontal="center"/>
    </xf>
    <xf numFmtId="43" fontId="20" fillId="0" borderId="0" xfId="3" quotePrefix="1" applyNumberFormat="1" applyFont="1" applyBorder="1" applyAlignment="1">
      <alignment horizontal="center"/>
    </xf>
    <xf numFmtId="43" fontId="20" fillId="0" borderId="0" xfId="3" applyNumberFormat="1" applyFont="1" applyBorder="1" applyAlignment="1">
      <alignment horizontal="center"/>
    </xf>
  </cellXfs>
  <cellStyles count="10">
    <cellStyle name="Comma" xfId="1" builtinId="3"/>
    <cellStyle name="Currency" xfId="2" builtinId="4"/>
    <cellStyle name="Heading 1" xfId="8" builtinId="16"/>
    <cellStyle name="Heading 3" xfId="9" builtinId="18"/>
    <cellStyle name="Normal" xfId="0" builtinId="0"/>
    <cellStyle name="Normal 2" xfId="7" xr:uid="{00000000-0005-0000-0000-000005000000}"/>
    <cellStyle name="Normal_Base Model" xfId="3" xr:uid="{00000000-0005-0000-0000-000006000000}"/>
    <cellStyle name="Normal_Sheet 1" xfId="4" xr:uid="{00000000-0005-0000-0000-000007000000}"/>
    <cellStyle name="Percent" xfId="5" builtinId="5"/>
    <cellStyle name="Title" xfId="6" builtin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4</xdr:row>
          <xdr:rowOff>0</xdr:rowOff>
        </xdr:from>
        <xdr:to>
          <xdr:col>6</xdr:col>
          <xdr:colOff>123825</xdr:colOff>
          <xdr:row>12</xdr:row>
          <xdr:rowOff>133350</xdr:rowOff>
        </xdr:to>
        <xdr:pic>
          <xdr:nvPicPr>
            <xdr:cNvPr id="5121" name="Picture 1">
              <a:extLs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Adj Model'!$A$6:$B$15" spid="_x0000_s513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8100" y="933450"/>
              <a:ext cx="3743325" cy="16668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14</xdr:row>
          <xdr:rowOff>0</xdr:rowOff>
        </xdr:from>
        <xdr:to>
          <xdr:col>5</xdr:col>
          <xdr:colOff>581025</xdr:colOff>
          <xdr:row>22</xdr:row>
          <xdr:rowOff>28575</xdr:rowOff>
        </xdr:to>
        <xdr:pic>
          <xdr:nvPicPr>
            <xdr:cNvPr id="5122" name="Picture 2">
              <a:extLs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Cost of Cap'!$A$20:$D$27" spid="_x0000_s514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8100" y="2847975"/>
              <a:ext cx="3590925" cy="15525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</xdr:row>
          <xdr:rowOff>9525</xdr:rowOff>
        </xdr:from>
        <xdr:to>
          <xdr:col>13</xdr:col>
          <xdr:colOff>600075</xdr:colOff>
          <xdr:row>17</xdr:row>
          <xdr:rowOff>133350</xdr:rowOff>
        </xdr:to>
        <xdr:pic>
          <xdr:nvPicPr>
            <xdr:cNvPr id="5123" name="Picture 3">
              <a:extLst>
                <a:ext uri="{FF2B5EF4-FFF2-40B4-BE49-F238E27FC236}">
                  <a16:creationId xmlns:a16="http://schemas.microsoft.com/office/drawing/2014/main" id="{00000000-0008-0000-0000-0000031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Cost of Pwr'!$A$5:$D$16" spid="_x0000_s5141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4267200" y="1143000"/>
              <a:ext cx="4257675" cy="24098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1.bin"/><Relationship Id="rId10" Type="http://schemas.openxmlformats.org/officeDocument/2006/relationships/comments" Target="../comments1.xml"/><Relationship Id="rId4" Type="http://schemas.openxmlformats.org/officeDocument/2006/relationships/printerSettings" Target="../printerSettings/printerSettings20.bin"/><Relationship Id="rId9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7.bin"/><Relationship Id="rId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5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3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.bin"/><Relationship Id="rId3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6.bin"/><Relationship Id="rId3" Type="http://schemas.openxmlformats.org/officeDocument/2006/relationships/printerSettings" Target="../printerSettings/printerSettings51.bin"/><Relationship Id="rId7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N5"/>
  <sheetViews>
    <sheetView workbookViewId="0">
      <selection sqref="A1:N1"/>
    </sheetView>
  </sheetViews>
  <sheetFormatPr defaultRowHeight="15" x14ac:dyDescent="0.25"/>
  <cols>
    <col min="1" max="16384" width="9.140625" style="107"/>
  </cols>
  <sheetData>
    <row r="1" spans="1:14" ht="22.5" x14ac:dyDescent="0.3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x14ac:dyDescent="0.25">
      <c r="A2" s="116" t="s">
        <v>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ht="20.25" thickBot="1" x14ac:dyDescent="0.35">
      <c r="A3" s="117" t="s">
        <v>218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</row>
    <row r="4" spans="1:14" ht="15.75" thickTop="1" x14ac:dyDescent="0.25"/>
    <row r="5" spans="1:14" ht="15.75" thickBot="1" x14ac:dyDescent="0.3">
      <c r="H5" s="108" t="s">
        <v>237</v>
      </c>
      <c r="I5" s="108"/>
      <c r="J5" s="108"/>
      <c r="K5" s="108"/>
      <c r="L5" s="108"/>
      <c r="M5" s="108"/>
      <c r="N5" s="108"/>
    </row>
  </sheetData>
  <customSheetViews>
    <customSheetView guid="{28A40C50-3F1C-4FB7-B250-EFF1A8FC14E2}">
      <selection sqref="A1:N1"/>
      <pageMargins left="0.25" right="0.25" top="0.75" bottom="0.75" header="0.3" footer="0.3"/>
      <pageSetup orientation="landscape" r:id="rId1"/>
      <headerFooter>
        <oddFooter>&amp;LMcClelland &amp;&amp; Associates&amp;C&amp;D  &amp;T&amp;R&amp;P</oddFooter>
      </headerFooter>
    </customSheetView>
    <customSheetView guid="{240311A0-C537-4DA8-94ED-178E0A111FFB}" showPageBreaks="1">
      <selection sqref="A1:N1"/>
      <pageMargins left="0.25" right="0.25" top="0.75" bottom="0.75" header="0.3" footer="0.3"/>
      <pageSetup orientation="landscape" r:id="rId2"/>
      <headerFooter>
        <oddFooter>&amp;LMcClelland &amp;&amp; Associates&amp;C&amp;D  &amp;T&amp;R&amp;P</oddFooter>
      </headerFooter>
    </customSheetView>
    <customSheetView guid="{2692E4E2-FE6A-4751-B521-D6B92DF0F9E6}" showPageBreaks="1">
      <selection sqref="A1:N1"/>
      <pageMargins left="0.25" right="0.25" top="0.75" bottom="0.75" header="0.3" footer="0.3"/>
      <pageSetup orientation="landscape" r:id="rId3"/>
      <headerFooter>
        <oddFooter>&amp;LMcClelland &amp;&amp; Associates&amp;C&amp;D  &amp;T&amp;R&amp;P</oddFooter>
      </headerFooter>
    </customSheetView>
    <customSheetView guid="{1BF1DF23-DD62-4396-B399-B21A53C9B13F}" showPageBreaks="1">
      <selection sqref="A1:N1"/>
      <pageMargins left="0.25" right="0.25" top="0.75" bottom="0.75" header="0.3" footer="0.3"/>
      <pageSetup orientation="landscape" r:id="rId4"/>
      <headerFooter>
        <oddFooter>&amp;LMcClelland &amp;&amp; Associates&amp;C&amp;D  &amp;T&amp;R&amp;P</oddFooter>
      </headerFooter>
    </customSheetView>
    <customSheetView guid="{E2619977-071B-4F3A-9A6A-D45AE345A2E2}" showPageBreaks="1">
      <selection sqref="A1:N1"/>
      <pageMargins left="0.25" right="0.25" top="0.75" bottom="0.75" header="0.3" footer="0.3"/>
      <pageSetup orientation="landscape" r:id="rId5"/>
      <headerFooter>
        <oddFooter>&amp;LMcClelland &amp;&amp; Associates&amp;C&amp;D  &amp;T&amp;R&amp;P</oddFooter>
      </headerFooter>
    </customSheetView>
    <customSheetView guid="{6BB06B44-7328-40DF-96E0-8F8C708A2749}" showPageBreaks="1">
      <selection sqref="A1:N1"/>
      <pageMargins left="0.25" right="0.25" top="0.75" bottom="0.75" header="0.3" footer="0.3"/>
      <pageSetup orientation="landscape" r:id="rId6"/>
      <headerFooter>
        <oddFooter>&amp;LMcClelland &amp;&amp; Associates&amp;C&amp;D  &amp;T&amp;R&amp;P</oddFooter>
      </headerFooter>
    </customSheetView>
    <customSheetView guid="{BE8FA9A4-869F-4FCD-9CFC-7C26979E3DAF}" showPageBreaks="1">
      <selection sqref="A1:N1"/>
      <pageMargins left="0.25" right="0.25" top="0.75" bottom="0.75" header="0.3" footer="0.3"/>
      <pageSetup orientation="landscape" r:id="rId7"/>
      <headerFooter>
        <oddFooter>&amp;LMcClelland &amp;&amp; Associates&amp;C&amp;D  &amp;T&amp;R&amp;P</oddFooter>
      </headerFooter>
    </customSheetView>
  </customSheetViews>
  <mergeCells count="3">
    <mergeCell ref="A1:N1"/>
    <mergeCell ref="A2:N2"/>
    <mergeCell ref="A3:N3"/>
  </mergeCells>
  <pageMargins left="0.25" right="0.25" top="0.75" bottom="0.75" header="0.3" footer="0.3"/>
  <pageSetup orientation="landscape" r:id="rId8"/>
  <headerFooter>
    <oddFooter>&amp;LMcClelland &amp;&amp; Associates&amp;C&amp;D  &amp;T&amp;R&amp;P</oddFooter>
  </headerFooter>
  <drawing r:id="rId9"/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IV104"/>
  <sheetViews>
    <sheetView tabSelected="1" showRuler="0" zoomScale="106" zoomScaleNormal="106" zoomScaleSheetLayoutView="100" workbookViewId="0">
      <selection activeCell="G11" sqref="G11"/>
    </sheetView>
  </sheetViews>
  <sheetFormatPr defaultRowHeight="12.75" x14ac:dyDescent="0.2"/>
  <cols>
    <col min="1" max="1" width="45" style="2" customWidth="1"/>
    <col min="2" max="2" width="11" style="2" customWidth="1"/>
    <col min="3" max="10" width="13.28515625" style="2" customWidth="1"/>
    <col min="11" max="11" width="12.7109375" style="2" customWidth="1"/>
    <col min="12" max="14" width="13.28515625" style="2" customWidth="1"/>
    <col min="15" max="15" width="12.7109375" style="2" customWidth="1"/>
    <col min="16" max="17" width="13.28515625" style="2" customWidth="1"/>
    <col min="18" max="18" width="12.7109375" style="2" customWidth="1"/>
    <col min="19" max="19" width="13.28515625" style="2" customWidth="1"/>
    <col min="20" max="21" width="12.7109375" style="2" customWidth="1"/>
    <col min="22" max="24" width="12.140625" style="2" customWidth="1"/>
    <col min="25" max="25" width="11.5703125" style="2" customWidth="1"/>
    <col min="26" max="32" width="12.140625" style="2" customWidth="1"/>
    <col min="33" max="33" width="11.5703125" style="2" customWidth="1"/>
    <col min="34" max="35" width="12.140625" style="2" customWidth="1"/>
    <col min="36" max="36" width="11.5703125" style="2" customWidth="1"/>
    <col min="37" max="37" width="12.140625" style="2" customWidth="1"/>
    <col min="38" max="38" width="11" style="2" customWidth="1"/>
    <col min="39" max="39" width="11.5703125" style="2" customWidth="1"/>
    <col min="40" max="40" width="12.140625" style="2" customWidth="1"/>
    <col min="41" max="41" width="11.5703125" style="2" customWidth="1"/>
    <col min="42" max="42" width="11" style="2" customWidth="1"/>
    <col min="43" max="43" width="11.5703125" style="2" customWidth="1"/>
    <col min="44" max="44" width="12.140625" style="2" customWidth="1"/>
    <col min="45" max="46" width="11" style="2" customWidth="1"/>
    <col min="47" max="49" width="12.140625" style="2" customWidth="1"/>
    <col min="50" max="50" width="11.5703125" style="2" customWidth="1"/>
    <col min="51" max="51" width="12.140625" style="2" customWidth="1"/>
    <col min="52" max="52" width="11" style="2" customWidth="1"/>
    <col min="53" max="53" width="12.140625" style="2" bestFit="1" customWidth="1"/>
    <col min="54" max="16384" width="9.140625" style="2"/>
  </cols>
  <sheetData>
    <row r="1" spans="1:55" ht="22.5" x14ac:dyDescent="0.3">
      <c r="A1" s="115" t="s">
        <v>0</v>
      </c>
      <c r="B1" s="115"/>
      <c r="C1" s="115"/>
      <c r="D1" s="115"/>
      <c r="E1" s="3"/>
      <c r="F1" s="1"/>
      <c r="G1" s="1"/>
      <c r="H1" s="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spans="1:55" ht="14.25" x14ac:dyDescent="0.2">
      <c r="A2" s="116" t="s">
        <v>1</v>
      </c>
      <c r="B2" s="116"/>
      <c r="C2" s="116"/>
      <c r="D2" s="116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</row>
    <row r="3" spans="1:55" ht="14.25" x14ac:dyDescent="0.2">
      <c r="A3" s="116" t="s">
        <v>2</v>
      </c>
      <c r="B3" s="116"/>
      <c r="C3" s="116"/>
      <c r="D3" s="1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x14ac:dyDescent="0.2">
      <c r="A4" s="6"/>
      <c r="B4" s="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</row>
    <row r="5" spans="1:55" x14ac:dyDescent="0.2">
      <c r="C5" s="1"/>
      <c r="D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</row>
    <row r="6" spans="1:55" ht="15.75" thickBot="1" x14ac:dyDescent="0.3">
      <c r="A6" s="38" t="s">
        <v>3</v>
      </c>
      <c r="B6" s="39"/>
      <c r="C6" s="1"/>
      <c r="D6" s="39" t="s">
        <v>4</v>
      </c>
      <c r="E6" s="40"/>
      <c r="F6" s="40"/>
      <c r="G6" s="40"/>
      <c r="H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spans="1:55" x14ac:dyDescent="0.2">
      <c r="A7" s="8" t="s">
        <v>5</v>
      </c>
      <c r="B7" s="1"/>
      <c r="D7" s="8" t="s">
        <v>6</v>
      </c>
      <c r="E7" s="1"/>
      <c r="F7" s="1"/>
      <c r="G7" s="9">
        <v>0.02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x14ac:dyDescent="0.2">
      <c r="A8" s="105" t="s">
        <v>197</v>
      </c>
      <c r="B8" s="10">
        <v>40000000</v>
      </c>
      <c r="D8" s="6" t="s">
        <v>7</v>
      </c>
      <c r="E8" s="1"/>
      <c r="F8" s="1"/>
      <c r="G8" s="11">
        <f>(1+G9)/(1+G7)-1</f>
        <v>5.4225437768690155E-2</v>
      </c>
      <c r="J8" s="1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x14ac:dyDescent="0.2">
      <c r="A9" s="105" t="s">
        <v>199</v>
      </c>
      <c r="B9" s="13">
        <v>24750000</v>
      </c>
      <c r="D9" s="2" t="s">
        <v>8</v>
      </c>
      <c r="G9" s="11">
        <f>'Cost of Cap'!D27</f>
        <v>7.530994652406417E-2</v>
      </c>
      <c r="J9" s="1"/>
      <c r="K9" s="12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spans="1:55" x14ac:dyDescent="0.2">
      <c r="A10" s="105" t="s">
        <v>214</v>
      </c>
      <c r="B10" s="14">
        <f>B8+B9</f>
        <v>64750000</v>
      </c>
      <c r="D10" s="8" t="s">
        <v>9</v>
      </c>
      <c r="E10" s="1"/>
      <c r="F10" s="1"/>
      <c r="G10" s="15">
        <f>NPV(G9,C93:BA93)+B93</f>
        <v>3321403.2553303656</v>
      </c>
      <c r="J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</row>
    <row r="11" spans="1:55" x14ac:dyDescent="0.2">
      <c r="A11" s="1" t="s">
        <v>10</v>
      </c>
      <c r="B11" s="16"/>
      <c r="D11" s="8" t="s">
        <v>11</v>
      </c>
      <c r="E11" s="1"/>
      <c r="F11" s="1"/>
      <c r="G11" s="9">
        <f>IRR(B93:BA93)</f>
        <v>8.370940404545224E-2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</row>
    <row r="12" spans="1:55" x14ac:dyDescent="0.2">
      <c r="A12" s="105" t="s">
        <v>215</v>
      </c>
      <c r="B12" s="17">
        <v>8500000</v>
      </c>
      <c r="D12" s="1"/>
      <c r="G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1:55" x14ac:dyDescent="0.2">
      <c r="A13" s="105" t="s">
        <v>216</v>
      </c>
      <c r="B13" s="16">
        <v>14500000</v>
      </c>
      <c r="D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x14ac:dyDescent="0.2">
      <c r="A14" s="105" t="s">
        <v>217</v>
      </c>
      <c r="B14" s="10">
        <v>8500000</v>
      </c>
      <c r="D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55" x14ac:dyDescent="0.2">
      <c r="A15" s="8" t="s">
        <v>13</v>
      </c>
      <c r="B15" s="10">
        <v>850000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</row>
    <row r="16" spans="1:55" x14ac:dyDescent="0.2">
      <c r="C16" s="42"/>
      <c r="D16" s="43"/>
      <c r="E16" s="1"/>
      <c r="F16" s="1"/>
      <c r="G16" s="1"/>
      <c r="H16" s="19"/>
      <c r="J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</row>
    <row r="17" spans="1:55" ht="17.25" thickBot="1" x14ac:dyDescent="0.4">
      <c r="A17" s="39" t="s">
        <v>15</v>
      </c>
      <c r="B17" s="40"/>
      <c r="C17" s="44"/>
      <c r="D17" s="4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</row>
    <row r="18" spans="1:55" x14ac:dyDescent="0.2">
      <c r="A18" s="8" t="s">
        <v>205</v>
      </c>
      <c r="B18" s="20">
        <v>4.3</v>
      </c>
      <c r="C18" s="20"/>
      <c r="D18" s="2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</row>
    <row r="19" spans="1:55" x14ac:dyDescent="0.2">
      <c r="A19" s="8" t="s">
        <v>206</v>
      </c>
      <c r="B19" s="20">
        <v>35</v>
      </c>
      <c r="C19" s="20"/>
      <c r="D19" s="2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</row>
    <row r="20" spans="1:55" x14ac:dyDescent="0.2">
      <c r="A20" s="8" t="s">
        <v>199</v>
      </c>
      <c r="B20" s="14">
        <v>1400000</v>
      </c>
      <c r="C20" s="23"/>
      <c r="D20" s="17"/>
      <c r="E20" s="24"/>
      <c r="H20" s="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</row>
    <row r="21" spans="1:55" x14ac:dyDescent="0.2">
      <c r="A21" s="105" t="s">
        <v>207</v>
      </c>
      <c r="B21" s="25">
        <v>7.0000000000000001E-3</v>
      </c>
      <c r="D21" s="26"/>
      <c r="E21" s="6"/>
      <c r="H21" s="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</row>
    <row r="22" spans="1:55" ht="15" x14ac:dyDescent="0.2">
      <c r="A22" s="8" t="s">
        <v>208</v>
      </c>
      <c r="B22" s="1"/>
      <c r="D22" s="1"/>
      <c r="E22" s="6"/>
      <c r="H22" s="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</row>
    <row r="23" spans="1:55" x14ac:dyDescent="0.2">
      <c r="A23" s="106" t="s">
        <v>209</v>
      </c>
      <c r="B23" s="27">
        <v>10.5</v>
      </c>
      <c r="C23" s="1"/>
      <c r="E23" s="6"/>
      <c r="H23" s="9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</row>
    <row r="24" spans="1:55" x14ac:dyDescent="0.2">
      <c r="A24" s="106" t="s">
        <v>210</v>
      </c>
      <c r="B24" s="28">
        <v>12.5</v>
      </c>
      <c r="D24" s="1"/>
      <c r="E24" s="6"/>
      <c r="H24" s="9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</row>
    <row r="25" spans="1:55" x14ac:dyDescent="0.2">
      <c r="A25" s="106" t="s">
        <v>211</v>
      </c>
      <c r="B25" s="28">
        <v>15.5</v>
      </c>
      <c r="D25" s="1"/>
      <c r="E25" s="6"/>
      <c r="H25" s="9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</row>
    <row r="26" spans="1:55" x14ac:dyDescent="0.2">
      <c r="A26" s="8" t="s">
        <v>212</v>
      </c>
      <c r="B26" s="29">
        <v>160000</v>
      </c>
      <c r="D26" s="1"/>
      <c r="E26" s="6"/>
      <c r="H26" s="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</row>
    <row r="27" spans="1:55" x14ac:dyDescent="0.2">
      <c r="A27" s="8" t="s">
        <v>213</v>
      </c>
      <c r="B27" s="30">
        <v>0.04</v>
      </c>
      <c r="D27" s="1"/>
      <c r="E27" s="6"/>
      <c r="H27" s="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</row>
    <row r="28" spans="1:55" x14ac:dyDescent="0.2">
      <c r="A28" s="8"/>
      <c r="B28" s="30"/>
      <c r="D28" s="1"/>
      <c r="E28" s="6"/>
      <c r="H28" s="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</row>
    <row r="29" spans="1:55" ht="15.75" thickBot="1" x14ac:dyDescent="0.3">
      <c r="A29" s="39" t="s">
        <v>16</v>
      </c>
      <c r="B29" s="4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1:55" x14ac:dyDescent="0.2">
      <c r="A30" s="8" t="s">
        <v>200</v>
      </c>
      <c r="B30" s="17">
        <v>65000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1" spans="1:55" x14ac:dyDescent="0.2">
      <c r="A31" s="8" t="s">
        <v>197</v>
      </c>
      <c r="B31" s="16">
        <v>150000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1:55" x14ac:dyDescent="0.2">
      <c r="A32" s="8" t="s">
        <v>198</v>
      </c>
      <c r="B32" s="16">
        <v>15000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1:55" x14ac:dyDescent="0.2">
      <c r="A33" s="8" t="s">
        <v>199</v>
      </c>
      <c r="B33" s="16">
        <v>80000</v>
      </c>
      <c r="D33" s="1"/>
      <c r="E33" s="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1:55" x14ac:dyDescent="0.2">
      <c r="A34" s="8" t="s">
        <v>204</v>
      </c>
      <c r="B34" s="1"/>
      <c r="D34" s="1"/>
      <c r="E34" s="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  <row r="35" spans="1:55" x14ac:dyDescent="0.2">
      <c r="A35" s="105" t="s">
        <v>201</v>
      </c>
      <c r="B35" s="31">
        <v>0.03</v>
      </c>
      <c r="D35" s="1"/>
      <c r="E35" s="8"/>
      <c r="F35" s="1"/>
      <c r="G35" s="1"/>
      <c r="H35" s="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</row>
    <row r="36" spans="1:55" x14ac:dyDescent="0.2">
      <c r="A36" s="105" t="s">
        <v>202</v>
      </c>
      <c r="B36" s="31">
        <v>0.1</v>
      </c>
      <c r="D36" s="1"/>
      <c r="E36" s="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</row>
    <row r="37" spans="1:55" x14ac:dyDescent="0.2">
      <c r="A37" s="105" t="s">
        <v>203</v>
      </c>
      <c r="B37" s="32">
        <v>0.15</v>
      </c>
      <c r="C37" s="3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</row>
    <row r="38" spans="1:55" x14ac:dyDescent="0.2">
      <c r="A38" s="8"/>
      <c r="B38" s="32"/>
      <c r="C38" s="3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</row>
    <row r="39" spans="1:55" x14ac:dyDescent="0.2">
      <c r="A39" s="1"/>
      <c r="B39" s="1"/>
      <c r="BB39" s="1"/>
      <c r="BC39" s="1"/>
    </row>
    <row r="40" spans="1:55" ht="15" x14ac:dyDescent="0.35">
      <c r="A40" s="1"/>
      <c r="B40" s="46" t="s">
        <v>17</v>
      </c>
      <c r="C40" s="45" t="s">
        <v>146</v>
      </c>
      <c r="D40" s="45" t="s">
        <v>147</v>
      </c>
      <c r="E40" s="45" t="s">
        <v>148</v>
      </c>
      <c r="F40" s="45" t="s">
        <v>149</v>
      </c>
      <c r="G40" s="45" t="s">
        <v>150</v>
      </c>
      <c r="H40" s="45" t="s">
        <v>151</v>
      </c>
      <c r="I40" s="45" t="s">
        <v>152</v>
      </c>
      <c r="J40" s="45" t="s">
        <v>153</v>
      </c>
      <c r="K40" s="45" t="s">
        <v>154</v>
      </c>
      <c r="L40" s="45" t="s">
        <v>155</v>
      </c>
      <c r="M40" s="45" t="s">
        <v>156</v>
      </c>
      <c r="N40" s="45" t="s">
        <v>157</v>
      </c>
      <c r="O40" s="45" t="s">
        <v>158</v>
      </c>
      <c r="P40" s="45" t="s">
        <v>159</v>
      </c>
      <c r="Q40" s="45" t="s">
        <v>160</v>
      </c>
      <c r="R40" s="45" t="s">
        <v>161</v>
      </c>
      <c r="S40" s="45" t="s">
        <v>162</v>
      </c>
      <c r="T40" s="45" t="s">
        <v>163</v>
      </c>
      <c r="U40" s="45" t="s">
        <v>164</v>
      </c>
      <c r="V40" s="45" t="s">
        <v>165</v>
      </c>
      <c r="W40" s="45" t="s">
        <v>166</v>
      </c>
      <c r="X40" s="45" t="s">
        <v>167</v>
      </c>
      <c r="Y40" s="45" t="s">
        <v>168</v>
      </c>
      <c r="Z40" s="45" t="s">
        <v>169</v>
      </c>
      <c r="AA40" s="45" t="s">
        <v>170</v>
      </c>
      <c r="AB40" s="45" t="s">
        <v>171</v>
      </c>
      <c r="AC40" s="45" t="s">
        <v>172</v>
      </c>
      <c r="AD40" s="45" t="s">
        <v>173</v>
      </c>
      <c r="AE40" s="45" t="s">
        <v>174</v>
      </c>
      <c r="AF40" s="45" t="s">
        <v>175</v>
      </c>
      <c r="AG40" s="45" t="s">
        <v>176</v>
      </c>
      <c r="AH40" s="45" t="s">
        <v>177</v>
      </c>
      <c r="AI40" s="45" t="s">
        <v>178</v>
      </c>
      <c r="AJ40" s="45" t="s">
        <v>179</v>
      </c>
      <c r="AK40" s="45" t="s">
        <v>180</v>
      </c>
      <c r="AL40" s="45" t="s">
        <v>181</v>
      </c>
      <c r="AM40" s="45" t="s">
        <v>182</v>
      </c>
      <c r="AN40" s="45" t="s">
        <v>183</v>
      </c>
      <c r="AO40" s="45" t="s">
        <v>184</v>
      </c>
      <c r="AP40" s="45" t="s">
        <v>185</v>
      </c>
      <c r="AQ40" s="45" t="s">
        <v>186</v>
      </c>
      <c r="AR40" s="45" t="s">
        <v>187</v>
      </c>
      <c r="AS40" s="45" t="s">
        <v>188</v>
      </c>
      <c r="AT40" s="45" t="s">
        <v>189</v>
      </c>
      <c r="AU40" s="45" t="s">
        <v>190</v>
      </c>
      <c r="AV40" s="45" t="s">
        <v>191</v>
      </c>
      <c r="AW40" s="45" t="s">
        <v>192</v>
      </c>
      <c r="AX40" s="45" t="s">
        <v>193</v>
      </c>
      <c r="AY40" s="45" t="s">
        <v>194</v>
      </c>
      <c r="AZ40" s="45" t="s">
        <v>195</v>
      </c>
      <c r="BA40" s="45" t="s">
        <v>196</v>
      </c>
      <c r="BB40" s="1"/>
      <c r="BC40" s="1"/>
    </row>
    <row r="41" spans="1:55" x14ac:dyDescent="0.2">
      <c r="A41" s="7" t="s">
        <v>18</v>
      </c>
      <c r="B41" s="33">
        <v>0</v>
      </c>
      <c r="C41" s="34">
        <v>1</v>
      </c>
      <c r="D41" s="34">
        <v>2</v>
      </c>
      <c r="E41" s="34">
        <v>3</v>
      </c>
      <c r="F41" s="34">
        <v>4</v>
      </c>
      <c r="G41" s="34">
        <v>5</v>
      </c>
      <c r="H41" s="34">
        <v>6</v>
      </c>
      <c r="I41" s="34">
        <v>7</v>
      </c>
      <c r="J41" s="34">
        <v>8</v>
      </c>
      <c r="K41" s="34">
        <v>9</v>
      </c>
      <c r="L41" s="34">
        <v>10</v>
      </c>
      <c r="M41" s="34">
        <v>11</v>
      </c>
      <c r="N41" s="34">
        <v>12</v>
      </c>
      <c r="O41" s="34">
        <v>13</v>
      </c>
      <c r="P41" s="34">
        <v>14</v>
      </c>
      <c r="Q41" s="34">
        <v>15</v>
      </c>
      <c r="R41" s="34">
        <v>16</v>
      </c>
      <c r="S41" s="34">
        <v>17</v>
      </c>
      <c r="T41" s="34">
        <v>18</v>
      </c>
      <c r="U41" s="34">
        <v>19</v>
      </c>
      <c r="V41" s="34">
        <v>20</v>
      </c>
      <c r="W41" s="34">
        <v>21</v>
      </c>
      <c r="X41" s="34">
        <v>22</v>
      </c>
      <c r="Y41" s="34">
        <v>23</v>
      </c>
      <c r="Z41" s="34">
        <v>24</v>
      </c>
      <c r="AA41" s="34">
        <v>25</v>
      </c>
      <c r="AB41" s="34">
        <v>26</v>
      </c>
      <c r="AC41" s="34">
        <v>27</v>
      </c>
      <c r="AD41" s="34">
        <v>28</v>
      </c>
      <c r="AE41" s="34">
        <v>29</v>
      </c>
      <c r="AF41" s="34">
        <v>30</v>
      </c>
      <c r="AG41" s="34">
        <v>31</v>
      </c>
      <c r="AH41" s="34">
        <v>32</v>
      </c>
      <c r="AI41" s="34">
        <v>33</v>
      </c>
      <c r="AJ41" s="34">
        <v>34</v>
      </c>
      <c r="AK41" s="34">
        <v>35</v>
      </c>
      <c r="AL41" s="34">
        <v>36</v>
      </c>
      <c r="AM41" s="34">
        <v>37</v>
      </c>
      <c r="AN41" s="34">
        <v>38</v>
      </c>
      <c r="AO41" s="34">
        <v>39</v>
      </c>
      <c r="AP41" s="34">
        <v>40</v>
      </c>
      <c r="AQ41" s="34">
        <v>41</v>
      </c>
      <c r="AR41" s="34">
        <v>42</v>
      </c>
      <c r="AS41" s="34">
        <v>43</v>
      </c>
      <c r="AT41" s="34">
        <v>44</v>
      </c>
      <c r="AU41" s="34">
        <v>45</v>
      </c>
      <c r="AV41" s="34">
        <v>46</v>
      </c>
      <c r="AW41" s="34">
        <v>47</v>
      </c>
      <c r="AX41" s="34">
        <v>48</v>
      </c>
      <c r="AY41" s="34">
        <v>49</v>
      </c>
      <c r="AZ41" s="34">
        <v>50</v>
      </c>
      <c r="BA41" s="34">
        <v>51</v>
      </c>
      <c r="BB41" s="1"/>
      <c r="BC41" s="1"/>
    </row>
    <row r="42" spans="1:55" ht="15" x14ac:dyDescent="0.2">
      <c r="A42" s="7" t="s">
        <v>144</v>
      </c>
      <c r="B42" s="7"/>
      <c r="C42" s="1"/>
      <c r="D42" s="1"/>
      <c r="E42" s="1">
        <v>90000</v>
      </c>
      <c r="F42" s="35">
        <v>90000</v>
      </c>
      <c r="G42" s="35">
        <v>90000</v>
      </c>
      <c r="H42" s="35">
        <v>90000</v>
      </c>
      <c r="I42" s="35">
        <v>90000</v>
      </c>
      <c r="J42" s="35">
        <v>90000</v>
      </c>
      <c r="K42" s="35">
        <v>90000</v>
      </c>
      <c r="L42" s="35">
        <v>90000</v>
      </c>
      <c r="M42" s="35">
        <v>90000</v>
      </c>
      <c r="N42" s="35">
        <v>90000</v>
      </c>
      <c r="O42" s="35">
        <v>90000</v>
      </c>
      <c r="P42" s="35">
        <v>90000</v>
      </c>
      <c r="Q42" s="35">
        <v>90000</v>
      </c>
      <c r="R42" s="35">
        <v>90000</v>
      </c>
      <c r="S42" s="35">
        <v>90000</v>
      </c>
      <c r="T42" s="35">
        <v>90000</v>
      </c>
      <c r="U42" s="35">
        <v>90000</v>
      </c>
      <c r="V42" s="35">
        <v>90000</v>
      </c>
      <c r="W42" s="35">
        <v>90000</v>
      </c>
      <c r="X42" s="35">
        <v>90000</v>
      </c>
      <c r="Y42" s="35">
        <v>90000</v>
      </c>
      <c r="Z42" s="35">
        <v>90000</v>
      </c>
      <c r="AA42" s="35">
        <v>90000</v>
      </c>
      <c r="AB42" s="35">
        <v>90000</v>
      </c>
      <c r="AC42" s="35">
        <v>90000</v>
      </c>
      <c r="AD42" s="35">
        <v>90000</v>
      </c>
      <c r="AE42" s="35">
        <v>90000</v>
      </c>
      <c r="AF42" s="35">
        <v>90000</v>
      </c>
      <c r="AG42" s="35">
        <v>90000</v>
      </c>
      <c r="AH42" s="35">
        <v>90000</v>
      </c>
      <c r="AI42" s="35">
        <v>90000</v>
      </c>
      <c r="AJ42" s="35">
        <v>90000</v>
      </c>
      <c r="AK42" s="35">
        <v>90000</v>
      </c>
      <c r="AL42" s="35">
        <v>90000</v>
      </c>
      <c r="AM42" s="35">
        <v>90000</v>
      </c>
      <c r="AN42" s="35">
        <v>90000</v>
      </c>
      <c r="AO42" s="35">
        <v>90000</v>
      </c>
      <c r="AP42" s="35">
        <v>90000</v>
      </c>
      <c r="AQ42" s="35">
        <v>90000</v>
      </c>
      <c r="AR42" s="35">
        <v>90000</v>
      </c>
      <c r="AS42" s="35">
        <v>90000</v>
      </c>
      <c r="AT42" s="35">
        <v>90000</v>
      </c>
      <c r="AU42" s="35">
        <v>90001</v>
      </c>
      <c r="AV42" s="35">
        <v>90002</v>
      </c>
      <c r="AW42" s="35">
        <v>90003</v>
      </c>
      <c r="AX42" s="35">
        <v>90004</v>
      </c>
      <c r="AY42" s="35">
        <v>90005</v>
      </c>
      <c r="AZ42" s="35">
        <v>90006</v>
      </c>
      <c r="BA42" s="35">
        <v>90007</v>
      </c>
      <c r="BB42" s="1"/>
      <c r="BC42" s="1"/>
    </row>
    <row r="43" spans="1:55" x14ac:dyDescent="0.2">
      <c r="A43" s="7" t="s">
        <v>19</v>
      </c>
      <c r="B43" s="7"/>
      <c r="C43" s="1"/>
      <c r="D43" s="1"/>
      <c r="E43" s="31">
        <v>0.5</v>
      </c>
      <c r="F43" s="31">
        <v>1</v>
      </c>
      <c r="G43" s="31">
        <v>1</v>
      </c>
      <c r="H43" s="31">
        <v>1</v>
      </c>
      <c r="I43" s="31">
        <v>1</v>
      </c>
      <c r="J43" s="31">
        <v>1</v>
      </c>
      <c r="K43" s="31">
        <v>1</v>
      </c>
      <c r="L43" s="31">
        <v>1</v>
      </c>
      <c r="M43" s="31">
        <v>1</v>
      </c>
      <c r="N43" s="31">
        <v>1</v>
      </c>
      <c r="O43" s="31">
        <v>1</v>
      </c>
      <c r="P43" s="31">
        <v>1</v>
      </c>
      <c r="Q43" s="31">
        <v>1</v>
      </c>
      <c r="R43" s="31">
        <v>1</v>
      </c>
      <c r="S43" s="31">
        <v>1</v>
      </c>
      <c r="T43" s="31">
        <v>1</v>
      </c>
      <c r="U43" s="31">
        <v>1</v>
      </c>
      <c r="V43" s="31">
        <v>1</v>
      </c>
      <c r="W43" s="31">
        <v>1</v>
      </c>
      <c r="X43" s="31">
        <v>1</v>
      </c>
      <c r="Y43" s="31">
        <v>1</v>
      </c>
      <c r="Z43" s="31">
        <v>1</v>
      </c>
      <c r="AA43" s="31">
        <v>1</v>
      </c>
      <c r="AB43" s="31">
        <v>1</v>
      </c>
      <c r="AC43" s="31">
        <v>1</v>
      </c>
      <c r="AD43" s="31">
        <v>1</v>
      </c>
      <c r="AE43" s="31">
        <v>1</v>
      </c>
      <c r="AF43" s="31">
        <v>1</v>
      </c>
      <c r="AG43" s="31">
        <v>1</v>
      </c>
      <c r="AH43" s="31">
        <v>1</v>
      </c>
      <c r="AI43" s="31">
        <v>1</v>
      </c>
      <c r="AJ43" s="31">
        <v>1</v>
      </c>
      <c r="AK43" s="31">
        <v>1</v>
      </c>
      <c r="AL43" s="31">
        <v>1</v>
      </c>
      <c r="AM43" s="31">
        <v>1</v>
      </c>
      <c r="AN43" s="31">
        <v>1</v>
      </c>
      <c r="AO43" s="31">
        <v>1</v>
      </c>
      <c r="AP43" s="31">
        <v>1</v>
      </c>
      <c r="AQ43" s="31">
        <v>1</v>
      </c>
      <c r="AR43" s="31">
        <v>1</v>
      </c>
      <c r="AS43" s="31">
        <v>1</v>
      </c>
      <c r="AT43" s="31">
        <v>1</v>
      </c>
      <c r="AU43" s="31">
        <v>1</v>
      </c>
      <c r="AV43" s="31">
        <f t="shared" ref="AV43:BA43" si="0">AU43</f>
        <v>1</v>
      </c>
      <c r="AW43" s="31">
        <f t="shared" si="0"/>
        <v>1</v>
      </c>
      <c r="AX43" s="31">
        <f t="shared" si="0"/>
        <v>1</v>
      </c>
      <c r="AY43" s="31">
        <f t="shared" si="0"/>
        <v>1</v>
      </c>
      <c r="AZ43" s="31">
        <f t="shared" si="0"/>
        <v>1</v>
      </c>
      <c r="BA43" s="31">
        <f t="shared" si="0"/>
        <v>1</v>
      </c>
      <c r="BB43" s="1"/>
      <c r="BC43" s="1"/>
    </row>
    <row r="44" spans="1:55" ht="15" x14ac:dyDescent="0.2">
      <c r="A44" s="7" t="s">
        <v>145</v>
      </c>
      <c r="B44" s="7"/>
      <c r="C44" s="1"/>
      <c r="D44" s="1"/>
      <c r="E44" s="27">
        <f t="shared" ref="E44:K44" si="1">$B$23*(1+$G$7)^(E41-3)</f>
        <v>10.5</v>
      </c>
      <c r="F44" s="27">
        <f t="shared" si="1"/>
        <v>10.71</v>
      </c>
      <c r="G44" s="27">
        <f t="shared" si="1"/>
        <v>10.924199999999999</v>
      </c>
      <c r="H44" s="27">
        <f t="shared" si="1"/>
        <v>11.142683999999999</v>
      </c>
      <c r="I44" s="27">
        <f t="shared" si="1"/>
        <v>11.365537679999999</v>
      </c>
      <c r="J44" s="27">
        <f t="shared" si="1"/>
        <v>11.5928484336</v>
      </c>
      <c r="K44" s="27">
        <f t="shared" si="1"/>
        <v>11.824705402272</v>
      </c>
      <c r="L44" s="27">
        <f t="shared" ref="L44:R44" si="2">$B$24*(1+$G$7)^(L41-10)</f>
        <v>12.5</v>
      </c>
      <c r="M44" s="27">
        <f t="shared" si="2"/>
        <v>12.75</v>
      </c>
      <c r="N44" s="27">
        <f t="shared" si="2"/>
        <v>13.004999999999999</v>
      </c>
      <c r="O44" s="27">
        <f t="shared" si="2"/>
        <v>13.265099999999999</v>
      </c>
      <c r="P44" s="27">
        <f t="shared" si="2"/>
        <v>13.530402</v>
      </c>
      <c r="Q44" s="27">
        <f t="shared" si="2"/>
        <v>13.80101004</v>
      </c>
      <c r="R44" s="27">
        <f t="shared" si="2"/>
        <v>14.077030240800001</v>
      </c>
      <c r="S44" s="27">
        <f t="shared" ref="S44:BA44" si="3">$B$25*(1+$G$7)^(S41-17)</f>
        <v>15.5</v>
      </c>
      <c r="T44" s="27">
        <f t="shared" si="3"/>
        <v>15.81</v>
      </c>
      <c r="U44" s="27">
        <f t="shared" si="3"/>
        <v>16.126200000000001</v>
      </c>
      <c r="V44" s="27">
        <f t="shared" si="3"/>
        <v>16.448723999999999</v>
      </c>
      <c r="W44" s="27">
        <f t="shared" si="3"/>
        <v>16.777698479999998</v>
      </c>
      <c r="X44" s="27">
        <f t="shared" si="3"/>
        <v>17.113252449600001</v>
      </c>
      <c r="Y44" s="27">
        <f t="shared" si="3"/>
        <v>17.455517498592002</v>
      </c>
      <c r="Z44" s="27">
        <f t="shared" si="3"/>
        <v>17.804627848563836</v>
      </c>
      <c r="AA44" s="27">
        <f t="shared" si="3"/>
        <v>18.160720405535116</v>
      </c>
      <c r="AB44" s="27">
        <f t="shared" si="3"/>
        <v>18.523934813645816</v>
      </c>
      <c r="AC44" s="27">
        <f t="shared" si="3"/>
        <v>18.894413509918735</v>
      </c>
      <c r="AD44" s="27">
        <f t="shared" si="3"/>
        <v>19.272301780117107</v>
      </c>
      <c r="AE44" s="27">
        <f t="shared" si="3"/>
        <v>19.657747815719453</v>
      </c>
      <c r="AF44" s="27">
        <f t="shared" si="3"/>
        <v>20.05090277203384</v>
      </c>
      <c r="AG44" s="27">
        <f t="shared" si="3"/>
        <v>20.451920827474517</v>
      </c>
      <c r="AH44" s="27">
        <f t="shared" si="3"/>
        <v>20.860959244024002</v>
      </c>
      <c r="AI44" s="27">
        <f t="shared" si="3"/>
        <v>21.278178428904486</v>
      </c>
      <c r="AJ44" s="27">
        <f t="shared" si="3"/>
        <v>21.703741997482577</v>
      </c>
      <c r="AK44" s="27">
        <f t="shared" si="3"/>
        <v>22.137816837432226</v>
      </c>
      <c r="AL44" s="27">
        <f t="shared" si="3"/>
        <v>22.58057317418087</v>
      </c>
      <c r="AM44" s="27">
        <f t="shared" si="3"/>
        <v>23.032184637664489</v>
      </c>
      <c r="AN44" s="27">
        <f t="shared" si="3"/>
        <v>23.49282833041778</v>
      </c>
      <c r="AO44" s="27">
        <f t="shared" si="3"/>
        <v>23.962684897026136</v>
      </c>
      <c r="AP44" s="27">
        <f t="shared" si="3"/>
        <v>24.441938594966654</v>
      </c>
      <c r="AQ44" s="27">
        <f t="shared" si="3"/>
        <v>24.930777366865989</v>
      </c>
      <c r="AR44" s="27">
        <f t="shared" si="3"/>
        <v>25.429392914203309</v>
      </c>
      <c r="AS44" s="27">
        <f t="shared" si="3"/>
        <v>25.937980772487379</v>
      </c>
      <c r="AT44" s="27">
        <f t="shared" si="3"/>
        <v>26.456740387937121</v>
      </c>
      <c r="AU44" s="27">
        <f t="shared" si="3"/>
        <v>26.985875195695868</v>
      </c>
      <c r="AV44" s="27">
        <f t="shared" si="3"/>
        <v>27.525592699609781</v>
      </c>
      <c r="AW44" s="27">
        <f t="shared" si="3"/>
        <v>28.076104553601979</v>
      </c>
      <c r="AX44" s="27">
        <f t="shared" si="3"/>
        <v>28.637626644674011</v>
      </c>
      <c r="AY44" s="27">
        <f t="shared" si="3"/>
        <v>29.210379177567496</v>
      </c>
      <c r="AZ44" s="27">
        <f t="shared" si="3"/>
        <v>29.79458676111885</v>
      </c>
      <c r="BA44" s="27">
        <f t="shared" si="3"/>
        <v>30.390478496341224</v>
      </c>
      <c r="BB44" s="1"/>
      <c r="BC44" s="1"/>
    </row>
    <row r="45" spans="1:5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</row>
    <row r="46" spans="1:55" ht="15.75" thickBot="1" x14ac:dyDescent="0.3">
      <c r="A46" s="39" t="s">
        <v>20</v>
      </c>
      <c r="B46" s="7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</row>
    <row r="47" spans="1:55" x14ac:dyDescent="0.2">
      <c r="A47" s="8" t="s">
        <v>21</v>
      </c>
      <c r="B47" s="8"/>
      <c r="C47" s="1">
        <v>0</v>
      </c>
      <c r="D47" s="1">
        <f t="shared" ref="D47:AI47" si="4">C50</f>
        <v>0</v>
      </c>
      <c r="E47" s="1">
        <f t="shared" si="4"/>
        <v>1000000</v>
      </c>
      <c r="F47" s="1">
        <f t="shared" si="4"/>
        <v>5462500</v>
      </c>
      <c r="G47" s="1">
        <f t="shared" si="4"/>
        <v>4643125</v>
      </c>
      <c r="H47" s="1">
        <f t="shared" si="4"/>
        <v>3946656.25</v>
      </c>
      <c r="I47" s="1">
        <f t="shared" si="4"/>
        <v>3354657.8125</v>
      </c>
      <c r="J47" s="1">
        <f t="shared" si="4"/>
        <v>2851459.140625</v>
      </c>
      <c r="K47" s="1">
        <f t="shared" si="4"/>
        <v>2423740.26953125</v>
      </c>
      <c r="L47" s="1">
        <f t="shared" si="4"/>
        <v>2060179.2291015624</v>
      </c>
      <c r="M47" s="1">
        <f t="shared" si="4"/>
        <v>1751152.3447363281</v>
      </c>
      <c r="N47" s="1">
        <f t="shared" si="4"/>
        <v>1488479.4930258789</v>
      </c>
      <c r="O47" s="1">
        <f t="shared" si="4"/>
        <v>1265207.569071997</v>
      </c>
      <c r="P47" s="1">
        <f t="shared" si="4"/>
        <v>1075426.4337111975</v>
      </c>
      <c r="Q47" s="1">
        <f t="shared" si="4"/>
        <v>914112.46865451778</v>
      </c>
      <c r="R47" s="1">
        <f t="shared" si="4"/>
        <v>776995.59835634008</v>
      </c>
      <c r="S47" s="1">
        <f t="shared" si="4"/>
        <v>660446.25860288902</v>
      </c>
      <c r="T47" s="1">
        <f t="shared" si="4"/>
        <v>561379.31981245568</v>
      </c>
      <c r="U47" s="1">
        <f t="shared" si="4"/>
        <v>477172.42184058734</v>
      </c>
      <c r="V47" s="1">
        <f t="shared" si="4"/>
        <v>405596.55856449925</v>
      </c>
      <c r="W47" s="1">
        <f t="shared" si="4"/>
        <v>344757.07477982435</v>
      </c>
      <c r="X47" s="1">
        <f t="shared" si="4"/>
        <v>293043.51356285071</v>
      </c>
      <c r="Y47" s="1">
        <f t="shared" si="4"/>
        <v>249086.98652842309</v>
      </c>
      <c r="Z47" s="1">
        <f t="shared" si="4"/>
        <v>211723.93854915962</v>
      </c>
      <c r="AA47" s="1">
        <f t="shared" si="4"/>
        <v>179965.34776678568</v>
      </c>
      <c r="AB47" s="1">
        <f t="shared" si="4"/>
        <v>152970.54560176784</v>
      </c>
      <c r="AC47" s="1">
        <f t="shared" si="4"/>
        <v>130024.96376150266</v>
      </c>
      <c r="AD47" s="1">
        <f t="shared" si="4"/>
        <v>110521.21919727726</v>
      </c>
      <c r="AE47" s="1">
        <f t="shared" si="4"/>
        <v>93943.036317685677</v>
      </c>
      <c r="AF47" s="1">
        <f t="shared" si="4"/>
        <v>79851.58087003282</v>
      </c>
      <c r="AG47" s="1">
        <f t="shared" si="4"/>
        <v>67873.843739527903</v>
      </c>
      <c r="AH47" s="1">
        <f t="shared" si="4"/>
        <v>57692.767178598719</v>
      </c>
      <c r="AI47" s="1">
        <f t="shared" si="4"/>
        <v>49038.852101808909</v>
      </c>
      <c r="AJ47" s="1">
        <f t="shared" ref="AJ47:BA47" si="5">AI50</f>
        <v>41683.024286537569</v>
      </c>
      <c r="AK47" s="1">
        <f t="shared" si="5"/>
        <v>35430.570643556937</v>
      </c>
      <c r="AL47" s="1">
        <f t="shared" si="5"/>
        <v>30115.985047023398</v>
      </c>
      <c r="AM47" s="1">
        <f t="shared" si="5"/>
        <v>25598.587289969888</v>
      </c>
      <c r="AN47" s="1">
        <f t="shared" si="5"/>
        <v>21758.799196474407</v>
      </c>
      <c r="AO47" s="1">
        <f t="shared" si="5"/>
        <v>18494.979317003246</v>
      </c>
      <c r="AP47" s="1">
        <f t="shared" si="5"/>
        <v>15720.732419452759</v>
      </c>
      <c r="AQ47" s="1">
        <f t="shared" si="5"/>
        <v>13362.622556534845</v>
      </c>
      <c r="AR47" s="1">
        <f t="shared" si="5"/>
        <v>11358.229173054619</v>
      </c>
      <c r="AS47" s="1">
        <f t="shared" si="5"/>
        <v>9654.4947970964258</v>
      </c>
      <c r="AT47" s="1">
        <f t="shared" si="5"/>
        <v>8206.320577531962</v>
      </c>
      <c r="AU47" s="1">
        <f t="shared" si="5"/>
        <v>6975.3724909021676</v>
      </c>
      <c r="AV47" s="1">
        <f t="shared" si="5"/>
        <v>5929.0666172668425</v>
      </c>
      <c r="AW47" s="1">
        <f t="shared" si="5"/>
        <v>5039.7066246768163</v>
      </c>
      <c r="AX47" s="1">
        <f t="shared" si="5"/>
        <v>4283.7506309752935</v>
      </c>
      <c r="AY47" s="1">
        <f t="shared" si="5"/>
        <v>3641.1880363289993</v>
      </c>
      <c r="AZ47" s="1">
        <f t="shared" si="5"/>
        <v>3095.0098308796496</v>
      </c>
      <c r="BA47" s="1">
        <f t="shared" si="5"/>
        <v>2630.7583562477021</v>
      </c>
      <c r="BB47" s="1"/>
      <c r="BC47" s="1"/>
    </row>
    <row r="48" spans="1:55" x14ac:dyDescent="0.2">
      <c r="A48" s="8" t="s">
        <v>22</v>
      </c>
      <c r="B48" s="33">
        <f>SUM(C48:E48)</f>
        <v>5500000</v>
      </c>
      <c r="C48" s="1">
        <v>0</v>
      </c>
      <c r="D48" s="1">
        <v>1000000</v>
      </c>
      <c r="E48" s="1">
        <v>4500000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/>
      <c r="BC48" s="1"/>
    </row>
    <row r="49" spans="1:55" x14ac:dyDescent="0.2">
      <c r="A49" s="8" t="s">
        <v>23</v>
      </c>
      <c r="B49" s="33"/>
      <c r="C49" s="1">
        <v>0</v>
      </c>
      <c r="D49" s="1">
        <v>0</v>
      </c>
      <c r="E49" s="1">
        <f>E47*$B$37/4</f>
        <v>37500</v>
      </c>
      <c r="F49" s="1">
        <f>F47*$B$37</f>
        <v>819375</v>
      </c>
      <c r="G49" s="1">
        <f t="shared" ref="G49:V49" si="6">G47*$B$37</f>
        <v>696468.75</v>
      </c>
      <c r="H49" s="1">
        <f t="shared" si="6"/>
        <v>591998.4375</v>
      </c>
      <c r="I49" s="1">
        <f t="shared" si="6"/>
        <v>503198.671875</v>
      </c>
      <c r="J49" s="1">
        <f t="shared" si="6"/>
        <v>427718.87109375</v>
      </c>
      <c r="K49" s="1">
        <f t="shared" si="6"/>
        <v>363561.04042968748</v>
      </c>
      <c r="L49" s="1">
        <f t="shared" si="6"/>
        <v>309026.88436523435</v>
      </c>
      <c r="M49" s="1">
        <f t="shared" si="6"/>
        <v>262672.85171044921</v>
      </c>
      <c r="N49" s="1">
        <f t="shared" si="6"/>
        <v>223271.92395388184</v>
      </c>
      <c r="O49" s="1">
        <f t="shared" si="6"/>
        <v>189781.13536079953</v>
      </c>
      <c r="P49" s="1">
        <f t="shared" si="6"/>
        <v>161313.96505667962</v>
      </c>
      <c r="Q49" s="1">
        <f t="shared" si="6"/>
        <v>137116.87029817767</v>
      </c>
      <c r="R49" s="1">
        <f t="shared" si="6"/>
        <v>116549.33975345101</v>
      </c>
      <c r="S49" s="1">
        <f t="shared" si="6"/>
        <v>99066.938790433356</v>
      </c>
      <c r="T49" s="1">
        <f t="shared" si="6"/>
        <v>84206.897971868355</v>
      </c>
      <c r="U49" s="1">
        <f t="shared" si="6"/>
        <v>71575.863276088101</v>
      </c>
      <c r="V49" s="1">
        <f t="shared" si="6"/>
        <v>60839.483784674885</v>
      </c>
      <c r="W49" s="1">
        <f t="shared" ref="W49:AL49" si="7">W47*$B$37</f>
        <v>51713.561216973649</v>
      </c>
      <c r="X49" s="1">
        <f t="shared" si="7"/>
        <v>43956.527034427607</v>
      </c>
      <c r="Y49" s="1">
        <f t="shared" si="7"/>
        <v>37363.047979263465</v>
      </c>
      <c r="Z49" s="1">
        <f t="shared" si="7"/>
        <v>31758.59078237394</v>
      </c>
      <c r="AA49" s="1">
        <f t="shared" si="7"/>
        <v>26994.802165017853</v>
      </c>
      <c r="AB49" s="1">
        <f t="shared" si="7"/>
        <v>22945.581840265175</v>
      </c>
      <c r="AC49" s="1">
        <f t="shared" si="7"/>
        <v>19503.744564225399</v>
      </c>
      <c r="AD49" s="1">
        <f t="shared" si="7"/>
        <v>16578.182879591586</v>
      </c>
      <c r="AE49" s="1">
        <f t="shared" si="7"/>
        <v>14091.455447652852</v>
      </c>
      <c r="AF49" s="1">
        <f t="shared" si="7"/>
        <v>11977.737130504922</v>
      </c>
      <c r="AG49" s="1">
        <f t="shared" si="7"/>
        <v>10181.076560929185</v>
      </c>
      <c r="AH49" s="1">
        <f t="shared" si="7"/>
        <v>8653.9150767898082</v>
      </c>
      <c r="AI49" s="1">
        <f t="shared" si="7"/>
        <v>7355.8278152713365</v>
      </c>
      <c r="AJ49" s="1">
        <f t="shared" si="7"/>
        <v>6252.4536429806349</v>
      </c>
      <c r="AK49" s="1">
        <f t="shared" si="7"/>
        <v>5314.5855965335404</v>
      </c>
      <c r="AL49" s="1">
        <f t="shared" si="7"/>
        <v>4517.3977570535098</v>
      </c>
      <c r="AM49" s="1">
        <f t="shared" ref="AM49:BA49" si="8">AM47*$B$37</f>
        <v>3839.7880934954828</v>
      </c>
      <c r="AN49" s="1">
        <f t="shared" si="8"/>
        <v>3263.8198794711611</v>
      </c>
      <c r="AO49" s="1">
        <f t="shared" si="8"/>
        <v>2774.2468975504867</v>
      </c>
      <c r="AP49" s="1">
        <f t="shared" si="8"/>
        <v>2358.1098629179137</v>
      </c>
      <c r="AQ49" s="1">
        <f t="shared" si="8"/>
        <v>2004.3933834802267</v>
      </c>
      <c r="AR49" s="1">
        <f t="shared" si="8"/>
        <v>1703.7343759581927</v>
      </c>
      <c r="AS49" s="1">
        <f t="shared" si="8"/>
        <v>1448.1742195644638</v>
      </c>
      <c r="AT49" s="1">
        <f t="shared" si="8"/>
        <v>1230.9480866297943</v>
      </c>
      <c r="AU49" s="1">
        <f t="shared" si="8"/>
        <v>1046.305873635325</v>
      </c>
      <c r="AV49" s="1">
        <f t="shared" si="8"/>
        <v>889.35999259002631</v>
      </c>
      <c r="AW49" s="1">
        <f t="shared" si="8"/>
        <v>755.9559937015224</v>
      </c>
      <c r="AX49" s="1">
        <f t="shared" si="8"/>
        <v>642.56259464629397</v>
      </c>
      <c r="AY49" s="1">
        <f t="shared" si="8"/>
        <v>546.17820544934989</v>
      </c>
      <c r="AZ49" s="1">
        <f t="shared" si="8"/>
        <v>464.25147463194742</v>
      </c>
      <c r="BA49" s="1">
        <f t="shared" si="8"/>
        <v>394.61375343715531</v>
      </c>
      <c r="BB49" s="1"/>
      <c r="BC49" s="1"/>
    </row>
    <row r="50" spans="1:55" x14ac:dyDescent="0.2">
      <c r="A50" s="8" t="s">
        <v>24</v>
      </c>
      <c r="B50" s="33"/>
      <c r="C50" s="1">
        <f t="shared" ref="C50:R50" si="9">C47+C48-C49</f>
        <v>0</v>
      </c>
      <c r="D50" s="1">
        <f t="shared" si="9"/>
        <v>1000000</v>
      </c>
      <c r="E50" s="1">
        <f t="shared" si="9"/>
        <v>5462500</v>
      </c>
      <c r="F50" s="1">
        <f t="shared" si="9"/>
        <v>4643125</v>
      </c>
      <c r="G50" s="1">
        <f t="shared" si="9"/>
        <v>3946656.25</v>
      </c>
      <c r="H50" s="1">
        <f t="shared" si="9"/>
        <v>3354657.8125</v>
      </c>
      <c r="I50" s="1">
        <f t="shared" si="9"/>
        <v>2851459.140625</v>
      </c>
      <c r="J50" s="1">
        <f t="shared" si="9"/>
        <v>2423740.26953125</v>
      </c>
      <c r="K50" s="1">
        <f t="shared" si="9"/>
        <v>2060179.2291015624</v>
      </c>
      <c r="L50" s="1">
        <f t="shared" si="9"/>
        <v>1751152.3447363281</v>
      </c>
      <c r="M50" s="1">
        <f t="shared" si="9"/>
        <v>1488479.4930258789</v>
      </c>
      <c r="N50" s="1">
        <f t="shared" si="9"/>
        <v>1265207.569071997</v>
      </c>
      <c r="O50" s="1">
        <f t="shared" si="9"/>
        <v>1075426.4337111975</v>
      </c>
      <c r="P50" s="1">
        <f t="shared" si="9"/>
        <v>914112.46865451778</v>
      </c>
      <c r="Q50" s="1">
        <f t="shared" si="9"/>
        <v>776995.59835634008</v>
      </c>
      <c r="R50" s="1">
        <f t="shared" si="9"/>
        <v>660446.25860288902</v>
      </c>
      <c r="S50" s="1">
        <f t="shared" ref="S50:AH50" si="10">S47+S48-S49</f>
        <v>561379.31981245568</v>
      </c>
      <c r="T50" s="1">
        <f t="shared" si="10"/>
        <v>477172.42184058734</v>
      </c>
      <c r="U50" s="1">
        <f t="shared" si="10"/>
        <v>405596.55856449925</v>
      </c>
      <c r="V50" s="1">
        <f t="shared" si="10"/>
        <v>344757.07477982435</v>
      </c>
      <c r="W50" s="1">
        <f t="shared" si="10"/>
        <v>293043.51356285071</v>
      </c>
      <c r="X50" s="1">
        <f t="shared" si="10"/>
        <v>249086.98652842309</v>
      </c>
      <c r="Y50" s="1">
        <f t="shared" si="10"/>
        <v>211723.93854915962</v>
      </c>
      <c r="Z50" s="1">
        <f t="shared" si="10"/>
        <v>179965.34776678568</v>
      </c>
      <c r="AA50" s="1">
        <f t="shared" si="10"/>
        <v>152970.54560176784</v>
      </c>
      <c r="AB50" s="1">
        <f t="shared" si="10"/>
        <v>130024.96376150266</v>
      </c>
      <c r="AC50" s="1">
        <f t="shared" si="10"/>
        <v>110521.21919727726</v>
      </c>
      <c r="AD50" s="1">
        <f t="shared" si="10"/>
        <v>93943.036317685677</v>
      </c>
      <c r="AE50" s="1">
        <f t="shared" si="10"/>
        <v>79851.58087003282</v>
      </c>
      <c r="AF50" s="1">
        <f t="shared" si="10"/>
        <v>67873.843739527903</v>
      </c>
      <c r="AG50" s="1">
        <f t="shared" si="10"/>
        <v>57692.767178598719</v>
      </c>
      <c r="AH50" s="1">
        <f t="shared" si="10"/>
        <v>49038.852101808909</v>
      </c>
      <c r="AI50" s="1">
        <f t="shared" ref="AI50:AX50" si="11">AI47+AI48-AI49</f>
        <v>41683.024286537569</v>
      </c>
      <c r="AJ50" s="1">
        <f t="shared" si="11"/>
        <v>35430.570643556937</v>
      </c>
      <c r="AK50" s="1">
        <f t="shared" si="11"/>
        <v>30115.985047023398</v>
      </c>
      <c r="AL50" s="1">
        <f t="shared" si="11"/>
        <v>25598.587289969888</v>
      </c>
      <c r="AM50" s="1">
        <f t="shared" si="11"/>
        <v>21758.799196474407</v>
      </c>
      <c r="AN50" s="1">
        <f t="shared" si="11"/>
        <v>18494.979317003246</v>
      </c>
      <c r="AO50" s="1">
        <f t="shared" si="11"/>
        <v>15720.732419452759</v>
      </c>
      <c r="AP50" s="1">
        <f t="shared" si="11"/>
        <v>13362.622556534845</v>
      </c>
      <c r="AQ50" s="1">
        <f t="shared" si="11"/>
        <v>11358.229173054619</v>
      </c>
      <c r="AR50" s="1">
        <f t="shared" si="11"/>
        <v>9654.4947970964258</v>
      </c>
      <c r="AS50" s="1">
        <f t="shared" si="11"/>
        <v>8206.320577531962</v>
      </c>
      <c r="AT50" s="1">
        <f t="shared" si="11"/>
        <v>6975.3724909021676</v>
      </c>
      <c r="AU50" s="1">
        <f t="shared" si="11"/>
        <v>5929.0666172668425</v>
      </c>
      <c r="AV50" s="1">
        <f t="shared" si="11"/>
        <v>5039.7066246768163</v>
      </c>
      <c r="AW50" s="1">
        <f t="shared" si="11"/>
        <v>4283.7506309752935</v>
      </c>
      <c r="AX50" s="1">
        <f t="shared" si="11"/>
        <v>3641.1880363289993</v>
      </c>
      <c r="AY50" s="1">
        <f>AY47+AY48-AY49</f>
        <v>3095.0098308796496</v>
      </c>
      <c r="AZ50" s="1">
        <f>AZ47+AZ48-AZ49</f>
        <v>2630.7583562477021</v>
      </c>
      <c r="BA50" s="1">
        <f>BA47+BA48-BA49</f>
        <v>2236.1446028105465</v>
      </c>
      <c r="BB50" s="1"/>
      <c r="BC50" s="1"/>
    </row>
    <row r="51" spans="1:55" x14ac:dyDescent="0.2">
      <c r="A51" s="1"/>
      <c r="B51" s="33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</row>
    <row r="52" spans="1:55" ht="15.75" thickBot="1" x14ac:dyDescent="0.3">
      <c r="A52" s="39" t="s">
        <v>25</v>
      </c>
      <c r="B52" s="36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</row>
    <row r="53" spans="1:55" x14ac:dyDescent="0.2">
      <c r="A53" s="8" t="s">
        <v>21</v>
      </c>
      <c r="B53" s="33"/>
      <c r="C53" s="1">
        <v>0</v>
      </c>
      <c r="D53" s="1">
        <f t="shared" ref="D53:AI53" si="12">C56</f>
        <v>0</v>
      </c>
      <c r="E53" s="1">
        <f t="shared" si="12"/>
        <v>1000000</v>
      </c>
      <c r="F53" s="1">
        <f t="shared" si="12"/>
        <v>4267750</v>
      </c>
      <c r="G53" s="1">
        <f t="shared" si="12"/>
        <v>4138750</v>
      </c>
      <c r="H53" s="1">
        <f t="shared" si="12"/>
        <v>4009750</v>
      </c>
      <c r="I53" s="1">
        <f t="shared" si="12"/>
        <v>3880750</v>
      </c>
      <c r="J53" s="1">
        <f t="shared" si="12"/>
        <v>3751750</v>
      </c>
      <c r="K53" s="1">
        <f t="shared" si="12"/>
        <v>3622750</v>
      </c>
      <c r="L53" s="1">
        <f t="shared" si="12"/>
        <v>3493750</v>
      </c>
      <c r="M53" s="1">
        <f t="shared" si="12"/>
        <v>3364750</v>
      </c>
      <c r="N53" s="1">
        <f t="shared" si="12"/>
        <v>3235750</v>
      </c>
      <c r="O53" s="1">
        <f t="shared" si="12"/>
        <v>3106750</v>
      </c>
      <c r="P53" s="1">
        <f t="shared" si="12"/>
        <v>2977750</v>
      </c>
      <c r="Q53" s="1">
        <f t="shared" si="12"/>
        <v>2848750</v>
      </c>
      <c r="R53" s="1">
        <f t="shared" si="12"/>
        <v>2719750</v>
      </c>
      <c r="S53" s="1">
        <f t="shared" si="12"/>
        <v>2590750</v>
      </c>
      <c r="T53" s="1">
        <f t="shared" si="12"/>
        <v>2461750</v>
      </c>
      <c r="U53" s="1">
        <f t="shared" si="12"/>
        <v>2332750</v>
      </c>
      <c r="V53" s="1">
        <f t="shared" si="12"/>
        <v>2203750</v>
      </c>
      <c r="W53" s="1">
        <f t="shared" si="12"/>
        <v>2074750</v>
      </c>
      <c r="X53" s="1">
        <f t="shared" si="12"/>
        <v>1945750</v>
      </c>
      <c r="Y53" s="1">
        <f t="shared" si="12"/>
        <v>1816750</v>
      </c>
      <c r="Z53" s="1">
        <f t="shared" si="12"/>
        <v>1687750</v>
      </c>
      <c r="AA53" s="1">
        <f t="shared" si="12"/>
        <v>1558750</v>
      </c>
      <c r="AB53" s="1">
        <f t="shared" si="12"/>
        <v>1429750</v>
      </c>
      <c r="AC53" s="1">
        <f t="shared" si="12"/>
        <v>1300750</v>
      </c>
      <c r="AD53" s="1">
        <f t="shared" si="12"/>
        <v>1171750</v>
      </c>
      <c r="AE53" s="1">
        <f t="shared" si="12"/>
        <v>1042750</v>
      </c>
      <c r="AF53" s="1">
        <f t="shared" si="12"/>
        <v>913750</v>
      </c>
      <c r="AG53" s="1">
        <f t="shared" si="12"/>
        <v>784750</v>
      </c>
      <c r="AH53" s="1">
        <f t="shared" si="12"/>
        <v>655750</v>
      </c>
      <c r="AI53" s="1">
        <f t="shared" si="12"/>
        <v>526750</v>
      </c>
      <c r="AJ53" s="1">
        <f t="shared" ref="AJ53:BA53" si="13">AI56</f>
        <v>397750</v>
      </c>
      <c r="AK53" s="1">
        <f t="shared" si="13"/>
        <v>268750</v>
      </c>
      <c r="AL53" s="1">
        <f t="shared" si="13"/>
        <v>139750</v>
      </c>
      <c r="AM53" s="1">
        <f t="shared" si="13"/>
        <v>10750</v>
      </c>
      <c r="AN53" s="1">
        <f t="shared" si="13"/>
        <v>0</v>
      </c>
      <c r="AO53" s="1">
        <f t="shared" si="13"/>
        <v>0</v>
      </c>
      <c r="AP53" s="1">
        <f t="shared" si="13"/>
        <v>0</v>
      </c>
      <c r="AQ53" s="1">
        <f t="shared" si="13"/>
        <v>0</v>
      </c>
      <c r="AR53" s="1">
        <f t="shared" si="13"/>
        <v>0</v>
      </c>
      <c r="AS53" s="1">
        <f t="shared" si="13"/>
        <v>0</v>
      </c>
      <c r="AT53" s="1">
        <f t="shared" si="13"/>
        <v>0</v>
      </c>
      <c r="AU53" s="1">
        <f t="shared" si="13"/>
        <v>0</v>
      </c>
      <c r="AV53" s="1">
        <f t="shared" si="13"/>
        <v>0</v>
      </c>
      <c r="AW53" s="1">
        <f t="shared" si="13"/>
        <v>0</v>
      </c>
      <c r="AX53" s="1">
        <f t="shared" si="13"/>
        <v>0</v>
      </c>
      <c r="AY53" s="1">
        <f t="shared" si="13"/>
        <v>0</v>
      </c>
      <c r="AZ53" s="1">
        <f t="shared" si="13"/>
        <v>0</v>
      </c>
      <c r="BA53" s="1">
        <f t="shared" si="13"/>
        <v>0</v>
      </c>
      <c r="BB53" s="1"/>
      <c r="BC53" s="1"/>
    </row>
    <row r="54" spans="1:55" x14ac:dyDescent="0.2">
      <c r="A54" s="8" t="s">
        <v>22</v>
      </c>
      <c r="B54" s="33">
        <f>SUM(C54:E54)</f>
        <v>4300000</v>
      </c>
      <c r="C54" s="1">
        <v>0</v>
      </c>
      <c r="D54" s="1">
        <v>1000000</v>
      </c>
      <c r="E54" s="1">
        <v>3300000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/>
      <c r="BC54" s="1"/>
    </row>
    <row r="55" spans="1:55" x14ac:dyDescent="0.2">
      <c r="A55" s="8" t="s">
        <v>23</v>
      </c>
      <c r="B55" s="33"/>
      <c r="C55" s="1">
        <v>0</v>
      </c>
      <c r="D55" s="1">
        <v>0</v>
      </c>
      <c r="E55" s="1">
        <f>($E$53+$E$54)*$B$35/4</f>
        <v>32250</v>
      </c>
      <c r="F55" s="1">
        <f>IF((($E$53+$E$54)*$B$35)&lt;F53,(($E$53+$E$54)*$B$35),F53)</f>
        <v>129000</v>
      </c>
      <c r="G55" s="1">
        <f t="shared" ref="G55:V55" si="14">IF((($E$53+$E$54)*$B$35)&lt;G53,(($E$53+$E$54)*$B$35),G53)</f>
        <v>129000</v>
      </c>
      <c r="H55" s="1">
        <f t="shared" si="14"/>
        <v>129000</v>
      </c>
      <c r="I55" s="1">
        <f t="shared" si="14"/>
        <v>129000</v>
      </c>
      <c r="J55" s="1">
        <f t="shared" si="14"/>
        <v>129000</v>
      </c>
      <c r="K55" s="1">
        <f t="shared" si="14"/>
        <v>129000</v>
      </c>
      <c r="L55" s="1">
        <f t="shared" si="14"/>
        <v>129000</v>
      </c>
      <c r="M55" s="1">
        <f t="shared" si="14"/>
        <v>129000</v>
      </c>
      <c r="N55" s="1">
        <f t="shared" si="14"/>
        <v>129000</v>
      </c>
      <c r="O55" s="1">
        <f t="shared" si="14"/>
        <v>129000</v>
      </c>
      <c r="P55" s="1">
        <f t="shared" si="14"/>
        <v>129000</v>
      </c>
      <c r="Q55" s="1">
        <f t="shared" si="14"/>
        <v>129000</v>
      </c>
      <c r="R55" s="1">
        <f t="shared" si="14"/>
        <v>129000</v>
      </c>
      <c r="S55" s="1">
        <f t="shared" si="14"/>
        <v>129000</v>
      </c>
      <c r="T55" s="1">
        <f t="shared" si="14"/>
        <v>129000</v>
      </c>
      <c r="U55" s="1">
        <f t="shared" si="14"/>
        <v>129000</v>
      </c>
      <c r="V55" s="1">
        <f t="shared" si="14"/>
        <v>129000</v>
      </c>
      <c r="W55" s="1">
        <f t="shared" ref="W55:AL55" si="15">IF((($E$53+$E$54)*$B$35)&lt;W53,(($E$53+$E$54)*$B$35),W53)</f>
        <v>129000</v>
      </c>
      <c r="X55" s="1">
        <f t="shared" si="15"/>
        <v>129000</v>
      </c>
      <c r="Y55" s="1">
        <f t="shared" si="15"/>
        <v>129000</v>
      </c>
      <c r="Z55" s="1">
        <f t="shared" si="15"/>
        <v>129000</v>
      </c>
      <c r="AA55" s="1">
        <f t="shared" si="15"/>
        <v>129000</v>
      </c>
      <c r="AB55" s="1">
        <f t="shared" si="15"/>
        <v>129000</v>
      </c>
      <c r="AC55" s="1">
        <f t="shared" si="15"/>
        <v>129000</v>
      </c>
      <c r="AD55" s="1">
        <f t="shared" si="15"/>
        <v>129000</v>
      </c>
      <c r="AE55" s="1">
        <f t="shared" si="15"/>
        <v>129000</v>
      </c>
      <c r="AF55" s="1">
        <f t="shared" si="15"/>
        <v>129000</v>
      </c>
      <c r="AG55" s="1">
        <f t="shared" si="15"/>
        <v>129000</v>
      </c>
      <c r="AH55" s="1">
        <f t="shared" si="15"/>
        <v>129000</v>
      </c>
      <c r="AI55" s="1">
        <f t="shared" si="15"/>
        <v>129000</v>
      </c>
      <c r="AJ55" s="1">
        <f t="shared" si="15"/>
        <v>129000</v>
      </c>
      <c r="AK55" s="1">
        <f t="shared" si="15"/>
        <v>129000</v>
      </c>
      <c r="AL55" s="1">
        <f t="shared" si="15"/>
        <v>129000</v>
      </c>
      <c r="AM55" s="1">
        <f t="shared" ref="AM55:BA55" si="16">IF((($E$53+$E$54)*$B$35)&lt;AM53,(($E$53+$E$54)*$B$35),AM53)</f>
        <v>10750</v>
      </c>
      <c r="AN55" s="1">
        <f t="shared" si="16"/>
        <v>0</v>
      </c>
      <c r="AO55" s="1">
        <f t="shared" si="16"/>
        <v>0</v>
      </c>
      <c r="AP55" s="1">
        <f t="shared" si="16"/>
        <v>0</v>
      </c>
      <c r="AQ55" s="1">
        <f t="shared" si="16"/>
        <v>0</v>
      </c>
      <c r="AR55" s="1">
        <f t="shared" si="16"/>
        <v>0</v>
      </c>
      <c r="AS55" s="1">
        <f t="shared" si="16"/>
        <v>0</v>
      </c>
      <c r="AT55" s="1">
        <f t="shared" si="16"/>
        <v>0</v>
      </c>
      <c r="AU55" s="1">
        <f t="shared" si="16"/>
        <v>0</v>
      </c>
      <c r="AV55" s="1">
        <f t="shared" si="16"/>
        <v>0</v>
      </c>
      <c r="AW55" s="1">
        <f t="shared" si="16"/>
        <v>0</v>
      </c>
      <c r="AX55" s="1">
        <f t="shared" si="16"/>
        <v>0</v>
      </c>
      <c r="AY55" s="1">
        <f t="shared" si="16"/>
        <v>0</v>
      </c>
      <c r="AZ55" s="1">
        <f t="shared" si="16"/>
        <v>0</v>
      </c>
      <c r="BA55" s="1">
        <f t="shared" si="16"/>
        <v>0</v>
      </c>
      <c r="BB55" s="1"/>
      <c r="BC55" s="1"/>
    </row>
    <row r="56" spans="1:55" x14ac:dyDescent="0.2">
      <c r="A56" s="8" t="s">
        <v>24</v>
      </c>
      <c r="B56" s="33"/>
      <c r="C56" s="1">
        <f t="shared" ref="C56:R56" si="17">C53+C54-C55</f>
        <v>0</v>
      </c>
      <c r="D56" s="1">
        <f t="shared" si="17"/>
        <v>1000000</v>
      </c>
      <c r="E56" s="1">
        <f t="shared" si="17"/>
        <v>4267750</v>
      </c>
      <c r="F56" s="1">
        <f t="shared" si="17"/>
        <v>4138750</v>
      </c>
      <c r="G56" s="1">
        <f t="shared" si="17"/>
        <v>4009750</v>
      </c>
      <c r="H56" s="1">
        <f t="shared" si="17"/>
        <v>3880750</v>
      </c>
      <c r="I56" s="1">
        <f t="shared" si="17"/>
        <v>3751750</v>
      </c>
      <c r="J56" s="1">
        <f t="shared" si="17"/>
        <v>3622750</v>
      </c>
      <c r="K56" s="1">
        <f t="shared" si="17"/>
        <v>3493750</v>
      </c>
      <c r="L56" s="1">
        <f t="shared" si="17"/>
        <v>3364750</v>
      </c>
      <c r="M56" s="1">
        <f t="shared" si="17"/>
        <v>3235750</v>
      </c>
      <c r="N56" s="1">
        <f t="shared" si="17"/>
        <v>3106750</v>
      </c>
      <c r="O56" s="1">
        <f t="shared" si="17"/>
        <v>2977750</v>
      </c>
      <c r="P56" s="1">
        <f t="shared" si="17"/>
        <v>2848750</v>
      </c>
      <c r="Q56" s="1">
        <f t="shared" si="17"/>
        <v>2719750</v>
      </c>
      <c r="R56" s="1">
        <f t="shared" si="17"/>
        <v>2590750</v>
      </c>
      <c r="S56" s="1">
        <f t="shared" ref="S56:AH56" si="18">S53+S54-S55</f>
        <v>2461750</v>
      </c>
      <c r="T56" s="1">
        <f t="shared" si="18"/>
        <v>2332750</v>
      </c>
      <c r="U56" s="1">
        <f t="shared" si="18"/>
        <v>2203750</v>
      </c>
      <c r="V56" s="1">
        <f t="shared" si="18"/>
        <v>2074750</v>
      </c>
      <c r="W56" s="1">
        <f t="shared" si="18"/>
        <v>1945750</v>
      </c>
      <c r="X56" s="1">
        <f t="shared" si="18"/>
        <v>1816750</v>
      </c>
      <c r="Y56" s="1">
        <f t="shared" si="18"/>
        <v>1687750</v>
      </c>
      <c r="Z56" s="1">
        <f t="shared" si="18"/>
        <v>1558750</v>
      </c>
      <c r="AA56" s="1">
        <f t="shared" si="18"/>
        <v>1429750</v>
      </c>
      <c r="AB56" s="1">
        <f t="shared" si="18"/>
        <v>1300750</v>
      </c>
      <c r="AC56" s="1">
        <f t="shared" si="18"/>
        <v>1171750</v>
      </c>
      <c r="AD56" s="1">
        <f t="shared" si="18"/>
        <v>1042750</v>
      </c>
      <c r="AE56" s="1">
        <f t="shared" si="18"/>
        <v>913750</v>
      </c>
      <c r="AF56" s="1">
        <f t="shared" si="18"/>
        <v>784750</v>
      </c>
      <c r="AG56" s="1">
        <f t="shared" si="18"/>
        <v>655750</v>
      </c>
      <c r="AH56" s="1">
        <f t="shared" si="18"/>
        <v>526750</v>
      </c>
      <c r="AI56" s="1">
        <f t="shared" ref="AI56:AX56" si="19">AI53+AI54-AI55</f>
        <v>397750</v>
      </c>
      <c r="AJ56" s="1">
        <f t="shared" si="19"/>
        <v>268750</v>
      </c>
      <c r="AK56" s="1">
        <f t="shared" si="19"/>
        <v>139750</v>
      </c>
      <c r="AL56" s="1">
        <f t="shared" si="19"/>
        <v>10750</v>
      </c>
      <c r="AM56" s="1">
        <f t="shared" si="19"/>
        <v>0</v>
      </c>
      <c r="AN56" s="1">
        <f t="shared" si="19"/>
        <v>0</v>
      </c>
      <c r="AO56" s="1">
        <f t="shared" si="19"/>
        <v>0</v>
      </c>
      <c r="AP56" s="1">
        <f t="shared" si="19"/>
        <v>0</v>
      </c>
      <c r="AQ56" s="1">
        <f t="shared" si="19"/>
        <v>0</v>
      </c>
      <c r="AR56" s="1">
        <f t="shared" si="19"/>
        <v>0</v>
      </c>
      <c r="AS56" s="1">
        <f t="shared" si="19"/>
        <v>0</v>
      </c>
      <c r="AT56" s="1">
        <f t="shared" si="19"/>
        <v>0</v>
      </c>
      <c r="AU56" s="1">
        <f t="shared" si="19"/>
        <v>0</v>
      </c>
      <c r="AV56" s="1">
        <f t="shared" si="19"/>
        <v>0</v>
      </c>
      <c r="AW56" s="1">
        <f t="shared" si="19"/>
        <v>0</v>
      </c>
      <c r="AX56" s="1">
        <f t="shared" si="19"/>
        <v>0</v>
      </c>
      <c r="AY56" s="1">
        <f>AY53+AY54-AY55</f>
        <v>0</v>
      </c>
      <c r="AZ56" s="1">
        <f>AZ53+AZ54-AZ55</f>
        <v>0</v>
      </c>
      <c r="BA56" s="1">
        <f>BA53+BA54-BA55</f>
        <v>0</v>
      </c>
      <c r="BB56" s="1"/>
      <c r="BC56" s="1"/>
    </row>
    <row r="57" spans="1:55" x14ac:dyDescent="0.2">
      <c r="A57" s="1"/>
      <c r="B57" s="3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</row>
    <row r="58" spans="1:55" ht="15.75" thickBot="1" x14ac:dyDescent="0.3">
      <c r="A58" s="39" t="s">
        <v>26</v>
      </c>
      <c r="B58" s="36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</row>
    <row r="59" spans="1:55" x14ac:dyDescent="0.2">
      <c r="A59" s="8" t="s">
        <v>21</v>
      </c>
      <c r="B59" s="33"/>
      <c r="C59" s="1">
        <v>0</v>
      </c>
      <c r="D59" s="1">
        <f t="shared" ref="D59:AI59" si="20">C62</f>
        <v>0</v>
      </c>
      <c r="E59" s="1">
        <f t="shared" si="20"/>
        <v>8450000</v>
      </c>
      <c r="F59" s="1">
        <f t="shared" si="20"/>
        <v>18936625</v>
      </c>
      <c r="G59" s="1">
        <f t="shared" si="20"/>
        <v>18366625</v>
      </c>
      <c r="H59" s="1">
        <f t="shared" si="20"/>
        <v>17796625</v>
      </c>
      <c r="I59" s="1">
        <f t="shared" si="20"/>
        <v>17226625</v>
      </c>
      <c r="J59" s="1">
        <f t="shared" si="20"/>
        <v>16656625</v>
      </c>
      <c r="K59" s="1">
        <f t="shared" si="20"/>
        <v>16086625</v>
      </c>
      <c r="L59" s="1">
        <f t="shared" si="20"/>
        <v>15516625</v>
      </c>
      <c r="M59" s="1">
        <f t="shared" si="20"/>
        <v>14946625</v>
      </c>
      <c r="N59" s="1">
        <f t="shared" si="20"/>
        <v>14376625</v>
      </c>
      <c r="O59" s="1">
        <f t="shared" si="20"/>
        <v>13806625</v>
      </c>
      <c r="P59" s="1">
        <f t="shared" si="20"/>
        <v>13236625</v>
      </c>
      <c r="Q59" s="1">
        <f t="shared" si="20"/>
        <v>12666625</v>
      </c>
      <c r="R59" s="1">
        <f t="shared" si="20"/>
        <v>12096625</v>
      </c>
      <c r="S59" s="1">
        <f t="shared" si="20"/>
        <v>11526625</v>
      </c>
      <c r="T59" s="1">
        <f t="shared" si="20"/>
        <v>10956625</v>
      </c>
      <c r="U59" s="1">
        <f t="shared" si="20"/>
        <v>10386625</v>
      </c>
      <c r="V59" s="1">
        <f t="shared" si="20"/>
        <v>9816625</v>
      </c>
      <c r="W59" s="1">
        <f t="shared" si="20"/>
        <v>9246625</v>
      </c>
      <c r="X59" s="1">
        <f t="shared" si="20"/>
        <v>8676625</v>
      </c>
      <c r="Y59" s="1">
        <f t="shared" si="20"/>
        <v>8106625</v>
      </c>
      <c r="Z59" s="1">
        <f t="shared" si="20"/>
        <v>7536625</v>
      </c>
      <c r="AA59" s="1">
        <f t="shared" si="20"/>
        <v>6966625</v>
      </c>
      <c r="AB59" s="1">
        <f t="shared" si="20"/>
        <v>6396625</v>
      </c>
      <c r="AC59" s="1">
        <f t="shared" si="20"/>
        <v>5826625</v>
      </c>
      <c r="AD59" s="1">
        <f t="shared" si="20"/>
        <v>5256625</v>
      </c>
      <c r="AE59" s="1">
        <f t="shared" si="20"/>
        <v>4686625</v>
      </c>
      <c r="AF59" s="1">
        <f t="shared" si="20"/>
        <v>4116625</v>
      </c>
      <c r="AG59" s="1">
        <f t="shared" si="20"/>
        <v>3546625</v>
      </c>
      <c r="AH59" s="1">
        <f t="shared" si="20"/>
        <v>2976625</v>
      </c>
      <c r="AI59" s="1">
        <f t="shared" si="20"/>
        <v>2406625</v>
      </c>
      <c r="AJ59" s="1">
        <f t="shared" ref="AJ59:BA59" si="21">AI62</f>
        <v>1836625</v>
      </c>
      <c r="AK59" s="1">
        <f t="shared" si="21"/>
        <v>1266625</v>
      </c>
      <c r="AL59" s="1">
        <f t="shared" si="21"/>
        <v>696625</v>
      </c>
      <c r="AM59" s="1">
        <f t="shared" si="21"/>
        <v>126625</v>
      </c>
      <c r="AN59" s="1">
        <f t="shared" si="21"/>
        <v>0</v>
      </c>
      <c r="AO59" s="1">
        <f t="shared" si="21"/>
        <v>0</v>
      </c>
      <c r="AP59" s="1">
        <f t="shared" si="21"/>
        <v>0</v>
      </c>
      <c r="AQ59" s="1">
        <f t="shared" si="21"/>
        <v>0</v>
      </c>
      <c r="AR59" s="1">
        <f t="shared" si="21"/>
        <v>0</v>
      </c>
      <c r="AS59" s="1">
        <f t="shared" si="21"/>
        <v>0</v>
      </c>
      <c r="AT59" s="1">
        <f t="shared" si="21"/>
        <v>0</v>
      </c>
      <c r="AU59" s="1">
        <f t="shared" si="21"/>
        <v>0</v>
      </c>
      <c r="AV59" s="1">
        <f t="shared" si="21"/>
        <v>0</v>
      </c>
      <c r="AW59" s="1">
        <f t="shared" si="21"/>
        <v>0</v>
      </c>
      <c r="AX59" s="1">
        <f t="shared" si="21"/>
        <v>0</v>
      </c>
      <c r="AY59" s="1">
        <f t="shared" si="21"/>
        <v>0</v>
      </c>
      <c r="AZ59" s="1">
        <f t="shared" si="21"/>
        <v>0</v>
      </c>
      <c r="BA59" s="1">
        <f t="shared" si="21"/>
        <v>0</v>
      </c>
      <c r="BB59" s="1"/>
      <c r="BC59" s="1"/>
    </row>
    <row r="60" spans="1:55" x14ac:dyDescent="0.2">
      <c r="A60" s="8" t="s">
        <v>22</v>
      </c>
      <c r="B60" s="33">
        <f>SUM(C60:E60)</f>
        <v>19000000</v>
      </c>
      <c r="C60" s="1">
        <v>0</v>
      </c>
      <c r="D60" s="1">
        <v>8450000</v>
      </c>
      <c r="E60" s="1">
        <v>10550000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/>
      <c r="BC60" s="1"/>
    </row>
    <row r="61" spans="1:55" x14ac:dyDescent="0.2">
      <c r="A61" s="8" t="s">
        <v>23</v>
      </c>
      <c r="B61" s="33"/>
      <c r="C61" s="1">
        <v>0</v>
      </c>
      <c r="D61" s="1">
        <v>0</v>
      </c>
      <c r="E61" s="1">
        <f>($D$60+$D$59)*$B$35/4</f>
        <v>63375</v>
      </c>
      <c r="F61" s="1">
        <f>IF((($E$60+$E$59)*$B$35)&lt;F59,(($E$60+$E$59)*$B$35),F59)</f>
        <v>570000</v>
      </c>
      <c r="G61" s="1">
        <f t="shared" ref="G61:V61" si="22">IF((($E$60+$E$59)*$B$35)&lt;G59,(($E$60+$E$59)*$B$35),G59)</f>
        <v>570000</v>
      </c>
      <c r="H61" s="1">
        <f t="shared" si="22"/>
        <v>570000</v>
      </c>
      <c r="I61" s="1">
        <f t="shared" si="22"/>
        <v>570000</v>
      </c>
      <c r="J61" s="1">
        <f t="shared" si="22"/>
        <v>570000</v>
      </c>
      <c r="K61" s="1">
        <f t="shared" si="22"/>
        <v>570000</v>
      </c>
      <c r="L61" s="1">
        <f t="shared" si="22"/>
        <v>570000</v>
      </c>
      <c r="M61" s="1">
        <f t="shared" si="22"/>
        <v>570000</v>
      </c>
      <c r="N61" s="1">
        <f t="shared" si="22"/>
        <v>570000</v>
      </c>
      <c r="O61" s="1">
        <f t="shared" si="22"/>
        <v>570000</v>
      </c>
      <c r="P61" s="1">
        <f t="shared" si="22"/>
        <v>570000</v>
      </c>
      <c r="Q61" s="1">
        <f t="shared" si="22"/>
        <v>570000</v>
      </c>
      <c r="R61" s="1">
        <f t="shared" si="22"/>
        <v>570000</v>
      </c>
      <c r="S61" s="1">
        <f t="shared" si="22"/>
        <v>570000</v>
      </c>
      <c r="T61" s="1">
        <f t="shared" si="22"/>
        <v>570000</v>
      </c>
      <c r="U61" s="1">
        <f t="shared" si="22"/>
        <v>570000</v>
      </c>
      <c r="V61" s="1">
        <f t="shared" si="22"/>
        <v>570000</v>
      </c>
      <c r="W61" s="1">
        <f t="shared" ref="W61:AL61" si="23">IF((($E$60+$E$59)*$B$35)&lt;W59,(($E$60+$E$59)*$B$35),W59)</f>
        <v>570000</v>
      </c>
      <c r="X61" s="1">
        <f t="shared" si="23"/>
        <v>570000</v>
      </c>
      <c r="Y61" s="1">
        <f t="shared" si="23"/>
        <v>570000</v>
      </c>
      <c r="Z61" s="1">
        <f t="shared" si="23"/>
        <v>570000</v>
      </c>
      <c r="AA61" s="1">
        <f t="shared" si="23"/>
        <v>570000</v>
      </c>
      <c r="AB61" s="1">
        <f t="shared" si="23"/>
        <v>570000</v>
      </c>
      <c r="AC61" s="1">
        <f t="shared" si="23"/>
        <v>570000</v>
      </c>
      <c r="AD61" s="1">
        <f t="shared" si="23"/>
        <v>570000</v>
      </c>
      <c r="AE61" s="1">
        <f t="shared" si="23"/>
        <v>570000</v>
      </c>
      <c r="AF61" s="1">
        <f t="shared" si="23"/>
        <v>570000</v>
      </c>
      <c r="AG61" s="1">
        <f t="shared" si="23"/>
        <v>570000</v>
      </c>
      <c r="AH61" s="1">
        <f t="shared" si="23"/>
        <v>570000</v>
      </c>
      <c r="AI61" s="1">
        <f t="shared" si="23"/>
        <v>570000</v>
      </c>
      <c r="AJ61" s="1">
        <f t="shared" si="23"/>
        <v>570000</v>
      </c>
      <c r="AK61" s="1">
        <f t="shared" si="23"/>
        <v>570000</v>
      </c>
      <c r="AL61" s="1">
        <f t="shared" si="23"/>
        <v>570000</v>
      </c>
      <c r="AM61" s="1">
        <f t="shared" ref="AM61:BA61" si="24">IF((($E$60+$E$59)*$B$35)&lt;AM59,(($E$60+$E$59)*$B$35),AM59)</f>
        <v>126625</v>
      </c>
      <c r="AN61" s="1">
        <f t="shared" si="24"/>
        <v>0</v>
      </c>
      <c r="AO61" s="1">
        <f t="shared" si="24"/>
        <v>0</v>
      </c>
      <c r="AP61" s="1">
        <f t="shared" si="24"/>
        <v>0</v>
      </c>
      <c r="AQ61" s="1">
        <f t="shared" si="24"/>
        <v>0</v>
      </c>
      <c r="AR61" s="1">
        <f t="shared" si="24"/>
        <v>0</v>
      </c>
      <c r="AS61" s="1">
        <f t="shared" si="24"/>
        <v>0</v>
      </c>
      <c r="AT61" s="1">
        <f t="shared" si="24"/>
        <v>0</v>
      </c>
      <c r="AU61" s="1">
        <f t="shared" si="24"/>
        <v>0</v>
      </c>
      <c r="AV61" s="1">
        <f t="shared" si="24"/>
        <v>0</v>
      </c>
      <c r="AW61" s="1">
        <f t="shared" si="24"/>
        <v>0</v>
      </c>
      <c r="AX61" s="1">
        <f t="shared" si="24"/>
        <v>0</v>
      </c>
      <c r="AY61" s="1">
        <f t="shared" si="24"/>
        <v>0</v>
      </c>
      <c r="AZ61" s="1">
        <f t="shared" si="24"/>
        <v>0</v>
      </c>
      <c r="BA61" s="1">
        <f t="shared" si="24"/>
        <v>0</v>
      </c>
      <c r="BB61" s="1"/>
      <c r="BC61" s="1"/>
    </row>
    <row r="62" spans="1:55" x14ac:dyDescent="0.2">
      <c r="A62" s="8" t="s">
        <v>24</v>
      </c>
      <c r="B62" s="33"/>
      <c r="C62" s="1">
        <f t="shared" ref="C62:R62" si="25">C59+C60-C61</f>
        <v>0</v>
      </c>
      <c r="D62" s="1">
        <f t="shared" si="25"/>
        <v>8450000</v>
      </c>
      <c r="E62" s="1">
        <f t="shared" si="25"/>
        <v>18936625</v>
      </c>
      <c r="F62" s="1">
        <f t="shared" si="25"/>
        <v>18366625</v>
      </c>
      <c r="G62" s="1">
        <f t="shared" si="25"/>
        <v>17796625</v>
      </c>
      <c r="H62" s="1">
        <f t="shared" si="25"/>
        <v>17226625</v>
      </c>
      <c r="I62" s="1">
        <f t="shared" si="25"/>
        <v>16656625</v>
      </c>
      <c r="J62" s="1">
        <f t="shared" si="25"/>
        <v>16086625</v>
      </c>
      <c r="K62" s="1">
        <f t="shared" si="25"/>
        <v>15516625</v>
      </c>
      <c r="L62" s="1">
        <f t="shared" si="25"/>
        <v>14946625</v>
      </c>
      <c r="M62" s="1">
        <f t="shared" si="25"/>
        <v>14376625</v>
      </c>
      <c r="N62" s="1">
        <f t="shared" si="25"/>
        <v>13806625</v>
      </c>
      <c r="O62" s="1">
        <f t="shared" si="25"/>
        <v>13236625</v>
      </c>
      <c r="P62" s="1">
        <f t="shared" si="25"/>
        <v>12666625</v>
      </c>
      <c r="Q62" s="1">
        <f t="shared" si="25"/>
        <v>12096625</v>
      </c>
      <c r="R62" s="1">
        <f t="shared" si="25"/>
        <v>11526625</v>
      </c>
      <c r="S62" s="1">
        <f t="shared" ref="S62:AH62" si="26">S59+S60-S61</f>
        <v>10956625</v>
      </c>
      <c r="T62" s="1">
        <f t="shared" si="26"/>
        <v>10386625</v>
      </c>
      <c r="U62" s="1">
        <f t="shared" si="26"/>
        <v>9816625</v>
      </c>
      <c r="V62" s="1">
        <f t="shared" si="26"/>
        <v>9246625</v>
      </c>
      <c r="W62" s="1">
        <f t="shared" si="26"/>
        <v>8676625</v>
      </c>
      <c r="X62" s="1">
        <f t="shared" si="26"/>
        <v>8106625</v>
      </c>
      <c r="Y62" s="1">
        <f t="shared" si="26"/>
        <v>7536625</v>
      </c>
      <c r="Z62" s="1">
        <f t="shared" si="26"/>
        <v>6966625</v>
      </c>
      <c r="AA62" s="1">
        <f t="shared" si="26"/>
        <v>6396625</v>
      </c>
      <c r="AB62" s="1">
        <f t="shared" si="26"/>
        <v>5826625</v>
      </c>
      <c r="AC62" s="1">
        <f t="shared" si="26"/>
        <v>5256625</v>
      </c>
      <c r="AD62" s="1">
        <f t="shared" si="26"/>
        <v>4686625</v>
      </c>
      <c r="AE62" s="1">
        <f t="shared" si="26"/>
        <v>4116625</v>
      </c>
      <c r="AF62" s="1">
        <f t="shared" si="26"/>
        <v>3546625</v>
      </c>
      <c r="AG62" s="1">
        <f t="shared" si="26"/>
        <v>2976625</v>
      </c>
      <c r="AH62" s="1">
        <f t="shared" si="26"/>
        <v>2406625</v>
      </c>
      <c r="AI62" s="1">
        <f t="shared" ref="AI62:AX62" si="27">AI59+AI60-AI61</f>
        <v>1836625</v>
      </c>
      <c r="AJ62" s="1">
        <f t="shared" si="27"/>
        <v>1266625</v>
      </c>
      <c r="AK62" s="1">
        <f t="shared" si="27"/>
        <v>696625</v>
      </c>
      <c r="AL62" s="1">
        <f t="shared" si="27"/>
        <v>126625</v>
      </c>
      <c r="AM62" s="1">
        <f t="shared" si="27"/>
        <v>0</v>
      </c>
      <c r="AN62" s="1">
        <f t="shared" si="27"/>
        <v>0</v>
      </c>
      <c r="AO62" s="1">
        <f t="shared" si="27"/>
        <v>0</v>
      </c>
      <c r="AP62" s="1">
        <f t="shared" si="27"/>
        <v>0</v>
      </c>
      <c r="AQ62" s="1">
        <f t="shared" si="27"/>
        <v>0</v>
      </c>
      <c r="AR62" s="1">
        <f t="shared" si="27"/>
        <v>0</v>
      </c>
      <c r="AS62" s="1">
        <f t="shared" si="27"/>
        <v>0</v>
      </c>
      <c r="AT62" s="1">
        <f t="shared" si="27"/>
        <v>0</v>
      </c>
      <c r="AU62" s="1">
        <f t="shared" si="27"/>
        <v>0</v>
      </c>
      <c r="AV62" s="1">
        <f t="shared" si="27"/>
        <v>0</v>
      </c>
      <c r="AW62" s="1">
        <f t="shared" si="27"/>
        <v>0</v>
      </c>
      <c r="AX62" s="1">
        <f t="shared" si="27"/>
        <v>0</v>
      </c>
      <c r="AY62" s="1">
        <f>AY59+AY60-AY61</f>
        <v>0</v>
      </c>
      <c r="AZ62" s="1">
        <f>AZ59+AZ60-AZ61</f>
        <v>0</v>
      </c>
      <c r="BA62" s="1">
        <f>BA59+BA60-BA61</f>
        <v>0</v>
      </c>
      <c r="BB62" s="1"/>
      <c r="BC62" s="1"/>
    </row>
    <row r="63" spans="1:55" x14ac:dyDescent="0.2">
      <c r="A63" s="1"/>
      <c r="B63" s="3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</row>
    <row r="64" spans="1:55" ht="15.75" thickBot="1" x14ac:dyDescent="0.3">
      <c r="A64" s="39" t="s">
        <v>27</v>
      </c>
      <c r="B64" s="36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</row>
    <row r="65" spans="1:256" x14ac:dyDescent="0.2">
      <c r="A65" s="8" t="s">
        <v>21</v>
      </c>
      <c r="B65" s="33"/>
      <c r="C65" s="1">
        <v>0</v>
      </c>
      <c r="D65" s="1">
        <v>0</v>
      </c>
      <c r="E65" s="1">
        <f t="shared" ref="E65:AJ65" si="28">D68</f>
        <v>300000</v>
      </c>
      <c r="F65" s="1">
        <f t="shared" si="28"/>
        <v>682500</v>
      </c>
      <c r="G65" s="1">
        <f t="shared" si="28"/>
        <v>614250</v>
      </c>
      <c r="H65" s="1">
        <f t="shared" si="28"/>
        <v>552825</v>
      </c>
      <c r="I65" s="1">
        <f t="shared" si="28"/>
        <v>497542.5</v>
      </c>
      <c r="J65" s="1">
        <f t="shared" si="28"/>
        <v>447788.25</v>
      </c>
      <c r="K65" s="1">
        <f t="shared" si="28"/>
        <v>403009.42499999999</v>
      </c>
      <c r="L65" s="1">
        <f t="shared" si="28"/>
        <v>362708.48249999998</v>
      </c>
      <c r="M65" s="1">
        <f t="shared" si="28"/>
        <v>326437.63425</v>
      </c>
      <c r="N65" s="1">
        <f t="shared" si="28"/>
        <v>293793.87082499999</v>
      </c>
      <c r="O65" s="1">
        <f t="shared" si="28"/>
        <v>264414.48374250002</v>
      </c>
      <c r="P65" s="1">
        <f t="shared" si="28"/>
        <v>237973.03536825001</v>
      </c>
      <c r="Q65" s="1">
        <f t="shared" si="28"/>
        <v>214175.73183142502</v>
      </c>
      <c r="R65" s="1">
        <f t="shared" si="28"/>
        <v>192758.15864828252</v>
      </c>
      <c r="S65" s="1">
        <f t="shared" si="28"/>
        <v>173482.34278345428</v>
      </c>
      <c r="T65" s="1">
        <f t="shared" si="28"/>
        <v>156134.10850510886</v>
      </c>
      <c r="U65" s="1">
        <f t="shared" si="28"/>
        <v>140520.69765459799</v>
      </c>
      <c r="V65" s="1">
        <f t="shared" si="28"/>
        <v>126468.62788913818</v>
      </c>
      <c r="W65" s="1">
        <f t="shared" si="28"/>
        <v>113821.76510022437</v>
      </c>
      <c r="X65" s="1">
        <f t="shared" si="28"/>
        <v>102439.58859020192</v>
      </c>
      <c r="Y65" s="1">
        <f t="shared" si="28"/>
        <v>92195.629731181732</v>
      </c>
      <c r="Z65" s="1">
        <f t="shared" si="28"/>
        <v>82976.066758063564</v>
      </c>
      <c r="AA65" s="1">
        <f t="shared" si="28"/>
        <v>74678.46008225721</v>
      </c>
      <c r="AB65" s="1">
        <f t="shared" si="28"/>
        <v>67210.614074031488</v>
      </c>
      <c r="AC65" s="1">
        <f t="shared" si="28"/>
        <v>60489.55266662834</v>
      </c>
      <c r="AD65" s="1">
        <f t="shared" si="28"/>
        <v>54440.597399965503</v>
      </c>
      <c r="AE65" s="1">
        <f t="shared" si="28"/>
        <v>48996.537659968955</v>
      </c>
      <c r="AF65" s="1">
        <f t="shared" si="28"/>
        <v>44096.883893972059</v>
      </c>
      <c r="AG65" s="1">
        <f t="shared" si="28"/>
        <v>39687.195504574855</v>
      </c>
      <c r="AH65" s="1">
        <f t="shared" si="28"/>
        <v>35718.47595411737</v>
      </c>
      <c r="AI65" s="1">
        <f t="shared" si="28"/>
        <v>32146.628358705631</v>
      </c>
      <c r="AJ65" s="1">
        <f t="shared" si="28"/>
        <v>28931.965522835068</v>
      </c>
      <c r="AK65" s="1">
        <f t="shared" ref="AK65:BA65" si="29">AJ68</f>
        <v>26038.768970551559</v>
      </c>
      <c r="AL65" s="1">
        <f t="shared" si="29"/>
        <v>23434.892073496401</v>
      </c>
      <c r="AM65" s="1">
        <f t="shared" si="29"/>
        <v>21091.40286614676</v>
      </c>
      <c r="AN65" s="1">
        <f t="shared" si="29"/>
        <v>18982.262579532086</v>
      </c>
      <c r="AO65" s="1">
        <f t="shared" si="29"/>
        <v>17084.036321578878</v>
      </c>
      <c r="AP65" s="1">
        <f t="shared" si="29"/>
        <v>15375.632689420991</v>
      </c>
      <c r="AQ65" s="1">
        <f t="shared" si="29"/>
        <v>13838.069420478892</v>
      </c>
      <c r="AR65" s="1">
        <f t="shared" si="29"/>
        <v>12454.262478431003</v>
      </c>
      <c r="AS65" s="1">
        <f t="shared" si="29"/>
        <v>11208.836230587902</v>
      </c>
      <c r="AT65" s="1">
        <f t="shared" si="29"/>
        <v>10087.952607529112</v>
      </c>
      <c r="AU65" s="1">
        <f t="shared" si="29"/>
        <v>9079.1573467762009</v>
      </c>
      <c r="AV65" s="1">
        <f t="shared" si="29"/>
        <v>8171.2416120985808</v>
      </c>
      <c r="AW65" s="1">
        <f t="shared" si="29"/>
        <v>7354.1174508887225</v>
      </c>
      <c r="AX65" s="1">
        <f t="shared" si="29"/>
        <v>6618.70570579985</v>
      </c>
      <c r="AY65" s="1">
        <f t="shared" si="29"/>
        <v>5956.8351352198652</v>
      </c>
      <c r="AZ65" s="1">
        <f t="shared" si="29"/>
        <v>5361.1516216978789</v>
      </c>
      <c r="BA65" s="1">
        <f t="shared" si="29"/>
        <v>4825.0364595280907</v>
      </c>
      <c r="BB65" s="1"/>
      <c r="BC65" s="1"/>
    </row>
    <row r="66" spans="1:256" x14ac:dyDescent="0.2">
      <c r="A66" s="8" t="s">
        <v>22</v>
      </c>
      <c r="B66" s="33">
        <f>SUM(C66:E66)</f>
        <v>700000</v>
      </c>
      <c r="C66" s="1">
        <v>0</v>
      </c>
      <c r="D66" s="1">
        <v>300000</v>
      </c>
      <c r="E66" s="1">
        <v>400000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/>
      <c r="BC66" s="1"/>
    </row>
    <row r="67" spans="1:256" x14ac:dyDescent="0.2">
      <c r="A67" s="8" t="s">
        <v>23</v>
      </c>
      <c r="B67" s="1"/>
      <c r="C67" s="1">
        <v>0</v>
      </c>
      <c r="D67" s="1">
        <v>0</v>
      </c>
      <c r="E67" s="1">
        <f>(E66+E65)*B36/4</f>
        <v>17500</v>
      </c>
      <c r="F67" s="1">
        <f>F65*$B$36</f>
        <v>68250</v>
      </c>
      <c r="G67" s="1">
        <f t="shared" ref="G67:V67" si="30">G65*$B$36</f>
        <v>61425</v>
      </c>
      <c r="H67" s="1">
        <f t="shared" si="30"/>
        <v>55282.5</v>
      </c>
      <c r="I67" s="1">
        <f t="shared" si="30"/>
        <v>49754.25</v>
      </c>
      <c r="J67" s="1">
        <f t="shared" si="30"/>
        <v>44778.825000000004</v>
      </c>
      <c r="K67" s="1">
        <f t="shared" si="30"/>
        <v>40300.942500000005</v>
      </c>
      <c r="L67" s="1">
        <f t="shared" si="30"/>
        <v>36270.848250000003</v>
      </c>
      <c r="M67" s="1">
        <f t="shared" si="30"/>
        <v>32643.763425000001</v>
      </c>
      <c r="N67" s="1">
        <f t="shared" si="30"/>
        <v>29379.387082500001</v>
      </c>
      <c r="O67" s="1">
        <f t="shared" si="30"/>
        <v>26441.448374250002</v>
      </c>
      <c r="P67" s="1">
        <f t="shared" si="30"/>
        <v>23797.303536825002</v>
      </c>
      <c r="Q67" s="1">
        <f t="shared" si="30"/>
        <v>21417.573183142504</v>
      </c>
      <c r="R67" s="1">
        <f t="shared" si="30"/>
        <v>19275.815864828252</v>
      </c>
      <c r="S67" s="1">
        <f t="shared" si="30"/>
        <v>17348.23427834543</v>
      </c>
      <c r="T67" s="1">
        <f t="shared" si="30"/>
        <v>15613.410850510887</v>
      </c>
      <c r="U67" s="1">
        <f t="shared" si="30"/>
        <v>14052.069765459799</v>
      </c>
      <c r="V67" s="1">
        <f t="shared" si="30"/>
        <v>12646.862788913819</v>
      </c>
      <c r="W67" s="1">
        <f t="shared" ref="W67:AL67" si="31">W65*$B$36</f>
        <v>11382.176510022437</v>
      </c>
      <c r="X67" s="1">
        <f t="shared" si="31"/>
        <v>10243.958859020193</v>
      </c>
      <c r="Y67" s="1">
        <f t="shared" si="31"/>
        <v>9219.5629731181743</v>
      </c>
      <c r="Z67" s="1">
        <f t="shared" si="31"/>
        <v>8297.6066758063571</v>
      </c>
      <c r="AA67" s="1">
        <f t="shared" si="31"/>
        <v>7467.8460082257216</v>
      </c>
      <c r="AB67" s="1">
        <f t="shared" si="31"/>
        <v>6721.0614074031491</v>
      </c>
      <c r="AC67" s="1">
        <f t="shared" si="31"/>
        <v>6048.9552666628342</v>
      </c>
      <c r="AD67" s="1">
        <f t="shared" si="31"/>
        <v>5444.0597399965509</v>
      </c>
      <c r="AE67" s="1">
        <f t="shared" si="31"/>
        <v>4899.6537659968953</v>
      </c>
      <c r="AF67" s="1">
        <f t="shared" si="31"/>
        <v>4409.6883893972063</v>
      </c>
      <c r="AG67" s="1">
        <f t="shared" si="31"/>
        <v>3968.7195504574856</v>
      </c>
      <c r="AH67" s="1">
        <f t="shared" si="31"/>
        <v>3571.8475954117371</v>
      </c>
      <c r="AI67" s="1">
        <f t="shared" si="31"/>
        <v>3214.6628358705634</v>
      </c>
      <c r="AJ67" s="1">
        <f t="shared" si="31"/>
        <v>2893.1965522835071</v>
      </c>
      <c r="AK67" s="1">
        <f t="shared" si="31"/>
        <v>2603.876897055156</v>
      </c>
      <c r="AL67" s="1">
        <f t="shared" si="31"/>
        <v>2343.4892073496403</v>
      </c>
      <c r="AM67" s="1">
        <f t="shared" ref="AM67:BA67" si="32">AM65*$B$36</f>
        <v>2109.1402866146759</v>
      </c>
      <c r="AN67" s="1">
        <f t="shared" si="32"/>
        <v>1898.2262579532087</v>
      </c>
      <c r="AO67" s="1">
        <f t="shared" si="32"/>
        <v>1708.4036321578878</v>
      </c>
      <c r="AP67" s="1">
        <f t="shared" si="32"/>
        <v>1537.5632689420991</v>
      </c>
      <c r="AQ67" s="1">
        <f t="shared" si="32"/>
        <v>1383.8069420478894</v>
      </c>
      <c r="AR67" s="1">
        <f t="shared" si="32"/>
        <v>1245.4262478431003</v>
      </c>
      <c r="AS67" s="1">
        <f t="shared" si="32"/>
        <v>1120.8836230587901</v>
      </c>
      <c r="AT67" s="1">
        <f t="shared" si="32"/>
        <v>1008.7952607529113</v>
      </c>
      <c r="AU67" s="1">
        <f t="shared" si="32"/>
        <v>907.91573467762009</v>
      </c>
      <c r="AV67" s="1">
        <f t="shared" si="32"/>
        <v>817.12416120985813</v>
      </c>
      <c r="AW67" s="1">
        <f t="shared" si="32"/>
        <v>735.41174508887229</v>
      </c>
      <c r="AX67" s="1">
        <f t="shared" si="32"/>
        <v>661.87057057998504</v>
      </c>
      <c r="AY67" s="1">
        <f t="shared" si="32"/>
        <v>595.68351352198658</v>
      </c>
      <c r="AZ67" s="1">
        <f t="shared" si="32"/>
        <v>536.11516216978794</v>
      </c>
      <c r="BA67" s="1">
        <f t="shared" si="32"/>
        <v>482.50364595280911</v>
      </c>
      <c r="BB67" s="1"/>
      <c r="BC67" s="1"/>
    </row>
    <row r="68" spans="1:256" x14ac:dyDescent="0.2">
      <c r="A68" s="8" t="s">
        <v>24</v>
      </c>
      <c r="B68" s="1"/>
      <c r="C68" s="1">
        <v>0</v>
      </c>
      <c r="D68" s="1">
        <f t="shared" ref="D68:S68" si="33">D65+D66-D67</f>
        <v>300000</v>
      </c>
      <c r="E68" s="1">
        <f t="shared" si="33"/>
        <v>682500</v>
      </c>
      <c r="F68" s="1">
        <f t="shared" si="33"/>
        <v>614250</v>
      </c>
      <c r="G68" s="1">
        <f t="shared" si="33"/>
        <v>552825</v>
      </c>
      <c r="H68" s="1">
        <f t="shared" si="33"/>
        <v>497542.5</v>
      </c>
      <c r="I68" s="1">
        <f t="shared" si="33"/>
        <v>447788.25</v>
      </c>
      <c r="J68" s="1">
        <f t="shared" si="33"/>
        <v>403009.42499999999</v>
      </c>
      <c r="K68" s="1">
        <f t="shared" si="33"/>
        <v>362708.48249999998</v>
      </c>
      <c r="L68" s="1">
        <f t="shared" si="33"/>
        <v>326437.63425</v>
      </c>
      <c r="M68" s="1">
        <f t="shared" si="33"/>
        <v>293793.87082499999</v>
      </c>
      <c r="N68" s="1">
        <f t="shared" si="33"/>
        <v>264414.48374250002</v>
      </c>
      <c r="O68" s="1">
        <f t="shared" si="33"/>
        <v>237973.03536825001</v>
      </c>
      <c r="P68" s="1">
        <f t="shared" si="33"/>
        <v>214175.73183142502</v>
      </c>
      <c r="Q68" s="1">
        <f t="shared" si="33"/>
        <v>192758.15864828252</v>
      </c>
      <c r="R68" s="1">
        <f t="shared" si="33"/>
        <v>173482.34278345428</v>
      </c>
      <c r="S68" s="1">
        <f t="shared" si="33"/>
        <v>156134.10850510886</v>
      </c>
      <c r="T68" s="1">
        <f t="shared" ref="T68:AI68" si="34">T65+T66-T67</f>
        <v>140520.69765459799</v>
      </c>
      <c r="U68" s="1">
        <f t="shared" si="34"/>
        <v>126468.62788913818</v>
      </c>
      <c r="V68" s="1">
        <f t="shared" si="34"/>
        <v>113821.76510022437</v>
      </c>
      <c r="W68" s="1">
        <f t="shared" si="34"/>
        <v>102439.58859020192</v>
      </c>
      <c r="X68" s="1">
        <f t="shared" si="34"/>
        <v>92195.629731181732</v>
      </c>
      <c r="Y68" s="1">
        <f t="shared" si="34"/>
        <v>82976.066758063564</v>
      </c>
      <c r="Z68" s="1">
        <f t="shared" si="34"/>
        <v>74678.46008225721</v>
      </c>
      <c r="AA68" s="1">
        <f t="shared" si="34"/>
        <v>67210.614074031488</v>
      </c>
      <c r="AB68" s="1">
        <f t="shared" si="34"/>
        <v>60489.55266662834</v>
      </c>
      <c r="AC68" s="1">
        <f t="shared" si="34"/>
        <v>54440.597399965503</v>
      </c>
      <c r="AD68" s="1">
        <f t="shared" si="34"/>
        <v>48996.537659968955</v>
      </c>
      <c r="AE68" s="1">
        <f t="shared" si="34"/>
        <v>44096.883893972059</v>
      </c>
      <c r="AF68" s="1">
        <f t="shared" si="34"/>
        <v>39687.195504574855</v>
      </c>
      <c r="AG68" s="1">
        <f t="shared" si="34"/>
        <v>35718.47595411737</v>
      </c>
      <c r="AH68" s="1">
        <f t="shared" si="34"/>
        <v>32146.628358705631</v>
      </c>
      <c r="AI68" s="1">
        <f t="shared" si="34"/>
        <v>28931.965522835068</v>
      </c>
      <c r="AJ68" s="1">
        <f t="shared" ref="AJ68:AY68" si="35">AJ65+AJ66-AJ67</f>
        <v>26038.768970551559</v>
      </c>
      <c r="AK68" s="1">
        <f t="shared" si="35"/>
        <v>23434.892073496401</v>
      </c>
      <c r="AL68" s="1">
        <f t="shared" si="35"/>
        <v>21091.40286614676</v>
      </c>
      <c r="AM68" s="1">
        <f t="shared" si="35"/>
        <v>18982.262579532086</v>
      </c>
      <c r="AN68" s="1">
        <f t="shared" si="35"/>
        <v>17084.036321578878</v>
      </c>
      <c r="AO68" s="1">
        <f t="shared" si="35"/>
        <v>15375.632689420991</v>
      </c>
      <c r="AP68" s="1">
        <f t="shared" si="35"/>
        <v>13838.069420478892</v>
      </c>
      <c r="AQ68" s="1">
        <f t="shared" si="35"/>
        <v>12454.262478431003</v>
      </c>
      <c r="AR68" s="1">
        <f t="shared" si="35"/>
        <v>11208.836230587902</v>
      </c>
      <c r="AS68" s="1">
        <f t="shared" si="35"/>
        <v>10087.952607529112</v>
      </c>
      <c r="AT68" s="1">
        <f t="shared" si="35"/>
        <v>9079.1573467762009</v>
      </c>
      <c r="AU68" s="1">
        <f t="shared" si="35"/>
        <v>8171.2416120985808</v>
      </c>
      <c r="AV68" s="1">
        <f t="shared" si="35"/>
        <v>7354.1174508887225</v>
      </c>
      <c r="AW68" s="1">
        <f t="shared" si="35"/>
        <v>6618.70570579985</v>
      </c>
      <c r="AX68" s="1">
        <f t="shared" si="35"/>
        <v>5956.8351352198652</v>
      </c>
      <c r="AY68" s="1">
        <f t="shared" si="35"/>
        <v>5361.1516216978789</v>
      </c>
      <c r="AZ68" s="1">
        <f>AZ65+AZ66-AZ67</f>
        <v>4825.0364595280907</v>
      </c>
      <c r="BA68" s="1">
        <f>BA65+BA66-BA67</f>
        <v>4342.5328135752816</v>
      </c>
      <c r="BB68" s="1"/>
      <c r="BC68" s="1"/>
    </row>
    <row r="69" spans="1:25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</row>
    <row r="70" spans="1:256" ht="15.75" thickBot="1" x14ac:dyDescent="0.3">
      <c r="A70" s="39" t="s">
        <v>28</v>
      </c>
      <c r="B70" s="1"/>
      <c r="C70" s="1"/>
      <c r="D70" s="1"/>
      <c r="BB70" s="1"/>
      <c r="BC70" s="1"/>
    </row>
    <row r="71" spans="1:256" x14ac:dyDescent="0.2">
      <c r="A71" s="7" t="s">
        <v>29</v>
      </c>
      <c r="B71" s="7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</row>
    <row r="72" spans="1:256" x14ac:dyDescent="0.2">
      <c r="A72" s="8" t="s">
        <v>30</v>
      </c>
      <c r="B72" s="8"/>
      <c r="C72" s="1"/>
      <c r="D72" s="1">
        <v>0</v>
      </c>
      <c r="E72" s="1">
        <f>(E43*E42*E44)</f>
        <v>472500</v>
      </c>
      <c r="F72" s="1">
        <f t="shared" ref="F72:U72" si="36">(F43*F42*F44)</f>
        <v>963900.00000000012</v>
      </c>
      <c r="G72" s="1">
        <f t="shared" si="36"/>
        <v>983177.99999999988</v>
      </c>
      <c r="H72" s="1">
        <f t="shared" si="36"/>
        <v>1002841.5599999999</v>
      </c>
      <c r="I72" s="1">
        <f t="shared" si="36"/>
        <v>1022898.3912</v>
      </c>
      <c r="J72" s="1">
        <f t="shared" si="36"/>
        <v>1043356.359024</v>
      </c>
      <c r="K72" s="1">
        <f t="shared" si="36"/>
        <v>1064223.4862044801</v>
      </c>
      <c r="L72" s="1">
        <f t="shared" si="36"/>
        <v>1125000</v>
      </c>
      <c r="M72" s="1">
        <f t="shared" si="36"/>
        <v>1147500</v>
      </c>
      <c r="N72" s="1">
        <f t="shared" si="36"/>
        <v>1170450</v>
      </c>
      <c r="O72" s="1">
        <f t="shared" si="36"/>
        <v>1193858.9999999998</v>
      </c>
      <c r="P72" s="1">
        <f t="shared" si="36"/>
        <v>1217736.18</v>
      </c>
      <c r="Q72" s="1">
        <f t="shared" si="36"/>
        <v>1242090.9035999998</v>
      </c>
      <c r="R72" s="1">
        <f t="shared" si="36"/>
        <v>1266932.7216720001</v>
      </c>
      <c r="S72" s="1">
        <f t="shared" si="36"/>
        <v>1395000</v>
      </c>
      <c r="T72" s="1">
        <f t="shared" si="36"/>
        <v>1422900</v>
      </c>
      <c r="U72" s="1">
        <f t="shared" si="36"/>
        <v>1451358</v>
      </c>
      <c r="V72" s="1">
        <f t="shared" ref="V72:AK72" si="37">(V43*V42*V44)</f>
        <v>1480385.16</v>
      </c>
      <c r="W72" s="1">
        <f t="shared" si="37"/>
        <v>1509992.8631999998</v>
      </c>
      <c r="X72" s="1">
        <f t="shared" si="37"/>
        <v>1540192.720464</v>
      </c>
      <c r="Y72" s="1">
        <f t="shared" si="37"/>
        <v>1570996.5748732802</v>
      </c>
      <c r="Z72" s="1">
        <f t="shared" si="37"/>
        <v>1602416.5063707451</v>
      </c>
      <c r="AA72" s="1">
        <f t="shared" si="37"/>
        <v>1634464.8364981604</v>
      </c>
      <c r="AB72" s="1">
        <f t="shared" si="37"/>
        <v>1667154.1332281234</v>
      </c>
      <c r="AC72" s="1">
        <f t="shared" si="37"/>
        <v>1700497.215892686</v>
      </c>
      <c r="AD72" s="1">
        <f t="shared" si="37"/>
        <v>1734507.1602105396</v>
      </c>
      <c r="AE72" s="1">
        <f t="shared" si="37"/>
        <v>1769197.3034147508</v>
      </c>
      <c r="AF72" s="1">
        <f t="shared" si="37"/>
        <v>1804581.2494830457</v>
      </c>
      <c r="AG72" s="1">
        <f t="shared" si="37"/>
        <v>1840672.8744727066</v>
      </c>
      <c r="AH72" s="1">
        <f t="shared" si="37"/>
        <v>1877486.3319621603</v>
      </c>
      <c r="AI72" s="1">
        <f t="shared" si="37"/>
        <v>1915036.0586014036</v>
      </c>
      <c r="AJ72" s="1">
        <f t="shared" si="37"/>
        <v>1953336.7797734321</v>
      </c>
      <c r="AK72" s="1">
        <f t="shared" si="37"/>
        <v>1992403.5153689003</v>
      </c>
      <c r="AL72" s="1">
        <f t="shared" ref="AL72:BA72" si="38">(AL43*AL42*AL44)</f>
        <v>2032251.5856762782</v>
      </c>
      <c r="AM72" s="1">
        <f t="shared" si="38"/>
        <v>2072896.617389804</v>
      </c>
      <c r="AN72" s="1">
        <f t="shared" si="38"/>
        <v>2114354.5497376001</v>
      </c>
      <c r="AO72" s="1">
        <f t="shared" si="38"/>
        <v>2156641.6407323522</v>
      </c>
      <c r="AP72" s="1">
        <f t="shared" si="38"/>
        <v>2199774.473546999</v>
      </c>
      <c r="AQ72" s="1">
        <f t="shared" si="38"/>
        <v>2243769.9630179391</v>
      </c>
      <c r="AR72" s="1">
        <f t="shared" si="38"/>
        <v>2288645.3622782975</v>
      </c>
      <c r="AS72" s="1">
        <f t="shared" si="38"/>
        <v>2334418.2695238641</v>
      </c>
      <c r="AT72" s="1">
        <f t="shared" si="38"/>
        <v>2381106.6349143409</v>
      </c>
      <c r="AU72" s="1">
        <f t="shared" si="38"/>
        <v>2428755.753487824</v>
      </c>
      <c r="AV72" s="1">
        <f t="shared" si="38"/>
        <v>2477358.3941502795</v>
      </c>
      <c r="AW72" s="1">
        <f t="shared" si="38"/>
        <v>2526933.6381378388</v>
      </c>
      <c r="AX72" s="1">
        <f t="shared" si="38"/>
        <v>2577500.9485272397</v>
      </c>
      <c r="AY72" s="1">
        <f t="shared" si="38"/>
        <v>2629080.1778769623</v>
      </c>
      <c r="AZ72" s="1">
        <f t="shared" si="38"/>
        <v>2681691.5760212634</v>
      </c>
      <c r="BA72" s="1">
        <f t="shared" si="38"/>
        <v>2735355.7980201845</v>
      </c>
      <c r="BB72" s="1"/>
      <c r="BC72" s="1"/>
    </row>
    <row r="73" spans="1:256" x14ac:dyDescent="0.2">
      <c r="A73" s="8" t="s">
        <v>31</v>
      </c>
      <c r="B73" s="8"/>
      <c r="C73" s="1"/>
      <c r="D73" s="1">
        <v>0</v>
      </c>
      <c r="E73" s="1">
        <f t="shared" ref="E73:AJ73" si="39">$B$26*(1+$G$7)^(E41-3)</f>
        <v>160000</v>
      </c>
      <c r="F73" s="1">
        <f t="shared" si="39"/>
        <v>163200</v>
      </c>
      <c r="G73" s="1">
        <f t="shared" si="39"/>
        <v>166464</v>
      </c>
      <c r="H73" s="1">
        <f t="shared" si="39"/>
        <v>169793.28</v>
      </c>
      <c r="I73" s="1">
        <f t="shared" si="39"/>
        <v>173189.14559999999</v>
      </c>
      <c r="J73" s="1">
        <f t="shared" si="39"/>
        <v>176652.92851200001</v>
      </c>
      <c r="K73" s="1">
        <f t="shared" si="39"/>
        <v>180185.98708224</v>
      </c>
      <c r="L73" s="1">
        <f t="shared" si="39"/>
        <v>183789.70682388477</v>
      </c>
      <c r="M73" s="1">
        <f t="shared" si="39"/>
        <v>187465.50096036249</v>
      </c>
      <c r="N73" s="1">
        <f t="shared" si="39"/>
        <v>191214.81097956974</v>
      </c>
      <c r="O73" s="1">
        <f t="shared" si="39"/>
        <v>195039.10719916114</v>
      </c>
      <c r="P73" s="1">
        <f t="shared" si="39"/>
        <v>198939.88934314431</v>
      </c>
      <c r="Q73" s="1">
        <f t="shared" si="39"/>
        <v>202918.68713000725</v>
      </c>
      <c r="R73" s="1">
        <f t="shared" si="39"/>
        <v>206977.06087260737</v>
      </c>
      <c r="S73" s="1">
        <f t="shared" si="39"/>
        <v>211116.60209005955</v>
      </c>
      <c r="T73" s="1">
        <f t="shared" si="39"/>
        <v>215338.93413186067</v>
      </c>
      <c r="U73" s="1">
        <f t="shared" si="39"/>
        <v>219645.71281449794</v>
      </c>
      <c r="V73" s="1">
        <f t="shared" si="39"/>
        <v>224038.62707078792</v>
      </c>
      <c r="W73" s="1">
        <f t="shared" si="39"/>
        <v>228519.39961220365</v>
      </c>
      <c r="X73" s="1">
        <f t="shared" si="39"/>
        <v>233089.78760444769</v>
      </c>
      <c r="Y73" s="1">
        <f t="shared" si="39"/>
        <v>237751.58335653669</v>
      </c>
      <c r="Z73" s="1">
        <f t="shared" si="39"/>
        <v>242506.6150236674</v>
      </c>
      <c r="AA73" s="1">
        <f t="shared" si="39"/>
        <v>247356.74732414074</v>
      </c>
      <c r="AB73" s="1">
        <f t="shared" si="39"/>
        <v>252303.88227062352</v>
      </c>
      <c r="AC73" s="1">
        <f t="shared" si="39"/>
        <v>257349.95991603599</v>
      </c>
      <c r="AD73" s="1">
        <f t="shared" si="39"/>
        <v>262496.95911435672</v>
      </c>
      <c r="AE73" s="1">
        <f t="shared" si="39"/>
        <v>267746.89829664386</v>
      </c>
      <c r="AF73" s="1">
        <f t="shared" si="39"/>
        <v>273101.83626257669</v>
      </c>
      <c r="AG73" s="1">
        <f t="shared" si="39"/>
        <v>278563.87298782833</v>
      </c>
      <c r="AH73" s="1">
        <f t="shared" si="39"/>
        <v>284135.15044758486</v>
      </c>
      <c r="AI73" s="1">
        <f t="shared" si="39"/>
        <v>289817.85345653654</v>
      </c>
      <c r="AJ73" s="1">
        <f t="shared" si="39"/>
        <v>295614.21052566724</v>
      </c>
      <c r="AK73" s="1">
        <f t="shared" ref="AK73:BA73" si="40">$B$26*(1+$G$7)^(AK41-3)</f>
        <v>301526.49473618064</v>
      </c>
      <c r="AL73" s="1">
        <f t="shared" si="40"/>
        <v>307557.02463090426</v>
      </c>
      <c r="AM73" s="1">
        <f t="shared" si="40"/>
        <v>313708.16512352234</v>
      </c>
      <c r="AN73" s="1">
        <f t="shared" si="40"/>
        <v>319982.32842599275</v>
      </c>
      <c r="AO73" s="1">
        <f t="shared" si="40"/>
        <v>326381.97499451257</v>
      </c>
      <c r="AP73" s="1">
        <f t="shared" si="40"/>
        <v>332909.61449440289</v>
      </c>
      <c r="AQ73" s="1">
        <f t="shared" si="40"/>
        <v>339567.80678429099</v>
      </c>
      <c r="AR73" s="1">
        <f t="shared" si="40"/>
        <v>346359.16291997669</v>
      </c>
      <c r="AS73" s="1">
        <f t="shared" si="40"/>
        <v>353286.34617837629</v>
      </c>
      <c r="AT73" s="1">
        <f t="shared" si="40"/>
        <v>360352.07310194382</v>
      </c>
      <c r="AU73" s="1">
        <f t="shared" si="40"/>
        <v>367559.11456398264</v>
      </c>
      <c r="AV73" s="1">
        <f t="shared" si="40"/>
        <v>374910.29685526231</v>
      </c>
      <c r="AW73" s="1">
        <f t="shared" si="40"/>
        <v>382408.5027923676</v>
      </c>
      <c r="AX73" s="1">
        <f t="shared" si="40"/>
        <v>390056.67284821492</v>
      </c>
      <c r="AY73" s="1">
        <f t="shared" si="40"/>
        <v>397857.80630517926</v>
      </c>
      <c r="AZ73" s="1">
        <f t="shared" si="40"/>
        <v>405814.96243128274</v>
      </c>
      <c r="BA73" s="1">
        <f t="shared" si="40"/>
        <v>413931.26167990844</v>
      </c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x14ac:dyDescent="0.2">
      <c r="A74" s="8" t="s">
        <v>32</v>
      </c>
      <c r="B74" s="8"/>
      <c r="C74" s="1"/>
      <c r="D74" s="1">
        <v>0</v>
      </c>
      <c r="E74" s="1">
        <f t="shared" ref="E74:AJ74" si="41">$B$20*E43*(1+$G$7+$B$21)^(E41-3)</f>
        <v>700000</v>
      </c>
      <c r="F74" s="1">
        <f t="shared" si="41"/>
        <v>1437799.9999999998</v>
      </c>
      <c r="G74" s="1">
        <f t="shared" si="41"/>
        <v>1476620.5999999996</v>
      </c>
      <c r="H74" s="1">
        <f t="shared" si="41"/>
        <v>1516489.3561999998</v>
      </c>
      <c r="I74" s="1">
        <f t="shared" si="41"/>
        <v>1557434.5688173994</v>
      </c>
      <c r="J74" s="1">
        <f t="shared" si="41"/>
        <v>1599485.302175469</v>
      </c>
      <c r="K74" s="1">
        <f t="shared" si="41"/>
        <v>1642671.4053342065</v>
      </c>
      <c r="L74" s="1">
        <f t="shared" si="41"/>
        <v>1687023.5332782301</v>
      </c>
      <c r="M74" s="1">
        <f t="shared" si="41"/>
        <v>1732573.1686767421</v>
      </c>
      <c r="N74" s="1">
        <f t="shared" si="41"/>
        <v>1779352.6442310137</v>
      </c>
      <c r="O74" s="1">
        <f t="shared" si="41"/>
        <v>1827395.1656252511</v>
      </c>
      <c r="P74" s="1">
        <f t="shared" si="41"/>
        <v>1876734.8350971329</v>
      </c>
      <c r="Q74" s="1">
        <f t="shared" si="41"/>
        <v>1927406.6756447554</v>
      </c>
      <c r="R74" s="1">
        <f t="shared" si="41"/>
        <v>1979446.6558871632</v>
      </c>
      <c r="S74" s="1">
        <f t="shared" si="41"/>
        <v>2032891.7155961166</v>
      </c>
      <c r="T74" s="1">
        <f t="shared" si="41"/>
        <v>2087779.7919172116</v>
      </c>
      <c r="U74" s="1">
        <f t="shared" si="41"/>
        <v>2144149.8462989759</v>
      </c>
      <c r="V74" s="1">
        <f t="shared" si="41"/>
        <v>2202041.8921490479</v>
      </c>
      <c r="W74" s="1">
        <f t="shared" si="41"/>
        <v>2261497.0232370724</v>
      </c>
      <c r="X74" s="1">
        <f t="shared" si="41"/>
        <v>2322557.442864473</v>
      </c>
      <c r="Y74" s="1">
        <f t="shared" si="41"/>
        <v>2385266.4938218133</v>
      </c>
      <c r="Z74" s="1">
        <f t="shared" si="41"/>
        <v>2449668.6891550021</v>
      </c>
      <c r="AA74" s="1">
        <f t="shared" si="41"/>
        <v>2515809.7437621867</v>
      </c>
      <c r="AB74" s="1">
        <f t="shared" si="41"/>
        <v>2583736.6068437658</v>
      </c>
      <c r="AC74" s="1">
        <f t="shared" si="41"/>
        <v>2653497.4952285471</v>
      </c>
      <c r="AD74" s="1">
        <f t="shared" si="41"/>
        <v>2725141.9275997174</v>
      </c>
      <c r="AE74" s="1">
        <f t="shared" si="41"/>
        <v>2798720.7596449098</v>
      </c>
      <c r="AF74" s="1">
        <f t="shared" si="41"/>
        <v>2874286.220155322</v>
      </c>
      <c r="AG74" s="1">
        <f t="shared" si="41"/>
        <v>2951891.9480995159</v>
      </c>
      <c r="AH74" s="1">
        <f t="shared" si="41"/>
        <v>3031593.0306982021</v>
      </c>
      <c r="AI74" s="1">
        <f t="shared" si="41"/>
        <v>3113446.042527053</v>
      </c>
      <c r="AJ74" s="1">
        <f t="shared" si="41"/>
        <v>3197509.0856752838</v>
      </c>
      <c r="AK74" s="1">
        <f t="shared" ref="AK74:BA74" si="42">$B$20*AK43*(1+$G$7+$B$21)^(AK41-3)</f>
        <v>3283841.8309885161</v>
      </c>
      <c r="AL74" s="1">
        <f t="shared" si="42"/>
        <v>3372505.5604252056</v>
      </c>
      <c r="AM74" s="1">
        <f t="shared" si="42"/>
        <v>3463563.2105566859</v>
      </c>
      <c r="AN74" s="1">
        <f t="shared" si="42"/>
        <v>3557079.4172417163</v>
      </c>
      <c r="AO74" s="1">
        <f t="shared" si="42"/>
        <v>3653120.5615072423</v>
      </c>
      <c r="AP74" s="1">
        <f t="shared" si="42"/>
        <v>3751754.8166679372</v>
      </c>
      <c r="AQ74" s="1">
        <f t="shared" si="42"/>
        <v>3853052.196717971</v>
      </c>
      <c r="AR74" s="1">
        <f t="shared" si="42"/>
        <v>3957084.6060293564</v>
      </c>
      <c r="AS74" s="1">
        <f t="shared" si="42"/>
        <v>4063925.8903921479</v>
      </c>
      <c r="AT74" s="1">
        <f t="shared" si="42"/>
        <v>4173651.8894327353</v>
      </c>
      <c r="AU74" s="1">
        <f t="shared" si="42"/>
        <v>4286340.4904474188</v>
      </c>
      <c r="AV74" s="1">
        <f t="shared" si="42"/>
        <v>4402071.6836894993</v>
      </c>
      <c r="AW74" s="1">
        <f t="shared" si="42"/>
        <v>4520927.6191491159</v>
      </c>
      <c r="AX74" s="1">
        <f t="shared" si="42"/>
        <v>4642992.664866141</v>
      </c>
      <c r="AY74" s="1">
        <f t="shared" si="42"/>
        <v>4768353.4668175261</v>
      </c>
      <c r="AZ74" s="1">
        <f t="shared" si="42"/>
        <v>4897099.0104215993</v>
      </c>
      <c r="BA74" s="1">
        <f t="shared" si="42"/>
        <v>5029320.683702982</v>
      </c>
      <c r="BB74" s="1"/>
      <c r="BC74" s="1"/>
    </row>
    <row r="75" spans="1:256" x14ac:dyDescent="0.2">
      <c r="A75" s="7" t="s">
        <v>33</v>
      </c>
      <c r="B75" s="7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</row>
    <row r="76" spans="1:256" x14ac:dyDescent="0.2">
      <c r="A76" s="6" t="s">
        <v>34</v>
      </c>
      <c r="B76" s="6"/>
      <c r="C76" s="1"/>
      <c r="D76" s="1">
        <v>0</v>
      </c>
      <c r="E76" s="1">
        <f>-$B30*(1+$G$7)^(E$41-3)*0.5</f>
        <v>-32500</v>
      </c>
      <c r="F76" s="1">
        <f t="shared" ref="F76:BA76" si="43">-$B30*(1+$G$7)^(F$41-3)</f>
        <v>-66300</v>
      </c>
      <c r="G76" s="1">
        <f t="shared" si="43"/>
        <v>-67626</v>
      </c>
      <c r="H76" s="1">
        <f t="shared" si="43"/>
        <v>-68978.51999999999</v>
      </c>
      <c r="I76" s="1">
        <f t="shared" si="43"/>
        <v>-70358.090400000001</v>
      </c>
      <c r="J76" s="1">
        <f t="shared" si="43"/>
        <v>-71765.252208000005</v>
      </c>
      <c r="K76" s="1">
        <f t="shared" si="43"/>
        <v>-73200.557252160012</v>
      </c>
      <c r="L76" s="1">
        <f t="shared" si="43"/>
        <v>-74664.568397203184</v>
      </c>
      <c r="M76" s="1">
        <f t="shared" si="43"/>
        <v>-76157.859765147252</v>
      </c>
      <c r="N76" s="1">
        <f t="shared" si="43"/>
        <v>-77681.016960450201</v>
      </c>
      <c r="O76" s="1">
        <f t="shared" si="43"/>
        <v>-79234.637299659211</v>
      </c>
      <c r="P76" s="1">
        <f t="shared" si="43"/>
        <v>-80819.330045652387</v>
      </c>
      <c r="Q76" s="1">
        <f t="shared" si="43"/>
        <v>-82435.716646565445</v>
      </c>
      <c r="R76" s="1">
        <f t="shared" si="43"/>
        <v>-84084.430979496741</v>
      </c>
      <c r="S76" s="1">
        <f t="shared" si="43"/>
        <v>-85766.119599086684</v>
      </c>
      <c r="T76" s="1">
        <f t="shared" si="43"/>
        <v>-87481.441991068394</v>
      </c>
      <c r="U76" s="1">
        <f t="shared" si="43"/>
        <v>-89231.070830889788</v>
      </c>
      <c r="V76" s="1">
        <f t="shared" si="43"/>
        <v>-91015.692247507584</v>
      </c>
      <c r="W76" s="1">
        <f t="shared" si="43"/>
        <v>-92836.006092457726</v>
      </c>
      <c r="X76" s="1">
        <f t="shared" si="43"/>
        <v>-94692.72621430688</v>
      </c>
      <c r="Y76" s="1">
        <f t="shared" si="43"/>
        <v>-96586.580738593024</v>
      </c>
      <c r="Z76" s="1">
        <f t="shared" si="43"/>
        <v>-98518.312353364876</v>
      </c>
      <c r="AA76" s="1">
        <f t="shared" si="43"/>
        <v>-100488.67860043218</v>
      </c>
      <c r="AB76" s="1">
        <f t="shared" si="43"/>
        <v>-102498.45217244081</v>
      </c>
      <c r="AC76" s="1">
        <f t="shared" si="43"/>
        <v>-104548.42121588963</v>
      </c>
      <c r="AD76" s="1">
        <f t="shared" si="43"/>
        <v>-106639.38964020742</v>
      </c>
      <c r="AE76" s="1">
        <f t="shared" si="43"/>
        <v>-108772.17743301159</v>
      </c>
      <c r="AF76" s="1">
        <f t="shared" si="43"/>
        <v>-110947.62098167179</v>
      </c>
      <c r="AG76" s="1">
        <f t="shared" si="43"/>
        <v>-113166.57340130526</v>
      </c>
      <c r="AH76" s="1">
        <f t="shared" si="43"/>
        <v>-115429.90486933134</v>
      </c>
      <c r="AI76" s="1">
        <f t="shared" si="43"/>
        <v>-117738.50296671798</v>
      </c>
      <c r="AJ76" s="1">
        <f t="shared" si="43"/>
        <v>-120093.27302605231</v>
      </c>
      <c r="AK76" s="1">
        <f t="shared" si="43"/>
        <v>-122495.13848657339</v>
      </c>
      <c r="AL76" s="1">
        <f t="shared" si="43"/>
        <v>-124945.04125630486</v>
      </c>
      <c r="AM76" s="1">
        <f t="shared" si="43"/>
        <v>-127443.94208143094</v>
      </c>
      <c r="AN76" s="1">
        <f t="shared" si="43"/>
        <v>-129992.82092305955</v>
      </c>
      <c r="AO76" s="1">
        <f t="shared" si="43"/>
        <v>-132592.67734152073</v>
      </c>
      <c r="AP76" s="1">
        <f t="shared" si="43"/>
        <v>-135244.53088835118</v>
      </c>
      <c r="AQ76" s="1">
        <f t="shared" si="43"/>
        <v>-137949.4215061182</v>
      </c>
      <c r="AR76" s="1">
        <f t="shared" si="43"/>
        <v>-140708.40993624052</v>
      </c>
      <c r="AS76" s="1">
        <f t="shared" si="43"/>
        <v>-143522.57813496536</v>
      </c>
      <c r="AT76" s="1">
        <f t="shared" si="43"/>
        <v>-146393.02969766466</v>
      </c>
      <c r="AU76" s="1">
        <f t="shared" si="43"/>
        <v>-149320.89029161795</v>
      </c>
      <c r="AV76" s="1">
        <f t="shared" si="43"/>
        <v>-152307.3080974503</v>
      </c>
      <c r="AW76" s="1">
        <f t="shared" si="43"/>
        <v>-155353.45425939932</v>
      </c>
      <c r="AX76" s="1">
        <f t="shared" si="43"/>
        <v>-158460.5233445873</v>
      </c>
      <c r="AY76" s="1">
        <f t="shared" si="43"/>
        <v>-161629.73381147909</v>
      </c>
      <c r="AZ76" s="1">
        <f t="shared" si="43"/>
        <v>-164862.32848770861</v>
      </c>
      <c r="BA76" s="1">
        <f t="shared" si="43"/>
        <v>-168159.57505746279</v>
      </c>
      <c r="BB76" s="1"/>
      <c r="BC76" s="1"/>
    </row>
    <row r="77" spans="1:256" x14ac:dyDescent="0.2">
      <c r="A77" s="8" t="s">
        <v>35</v>
      </c>
      <c r="B77" s="8"/>
      <c r="C77" s="1"/>
      <c r="D77" s="1">
        <v>0</v>
      </c>
      <c r="E77" s="1">
        <f>-$B31*(1+$G$7)^(E$41-3)*0.5</f>
        <v>-75000</v>
      </c>
      <c r="F77" s="1">
        <f t="shared" ref="F77:BA77" si="44">-$B31*(1+$G$7)^(F$41-3)</f>
        <v>-153000</v>
      </c>
      <c r="G77" s="1">
        <f t="shared" si="44"/>
        <v>-156060</v>
      </c>
      <c r="H77" s="1">
        <f t="shared" si="44"/>
        <v>-159181.19999999998</v>
      </c>
      <c r="I77" s="1">
        <f t="shared" si="44"/>
        <v>-162364.82399999999</v>
      </c>
      <c r="J77" s="1">
        <f t="shared" si="44"/>
        <v>-165612.12048000001</v>
      </c>
      <c r="K77" s="1">
        <f t="shared" si="44"/>
        <v>-168924.36288960002</v>
      </c>
      <c r="L77" s="1">
        <f t="shared" si="44"/>
        <v>-172302.85014739196</v>
      </c>
      <c r="M77" s="1">
        <f t="shared" si="44"/>
        <v>-175748.90715033983</v>
      </c>
      <c r="N77" s="1">
        <f t="shared" si="44"/>
        <v>-179263.88529334663</v>
      </c>
      <c r="O77" s="1">
        <f t="shared" si="44"/>
        <v>-182849.16299921356</v>
      </c>
      <c r="P77" s="1">
        <f t="shared" si="44"/>
        <v>-186506.14625919779</v>
      </c>
      <c r="Q77" s="1">
        <f t="shared" si="44"/>
        <v>-190236.26918438179</v>
      </c>
      <c r="R77" s="1">
        <f t="shared" si="44"/>
        <v>-194040.99456806941</v>
      </c>
      <c r="S77" s="1">
        <f t="shared" si="44"/>
        <v>-197921.81445943081</v>
      </c>
      <c r="T77" s="1">
        <f t="shared" si="44"/>
        <v>-201880.25074861938</v>
      </c>
      <c r="U77" s="1">
        <f t="shared" si="44"/>
        <v>-205917.8557635918</v>
      </c>
      <c r="V77" s="1">
        <f t="shared" si="44"/>
        <v>-210036.21287886365</v>
      </c>
      <c r="W77" s="1">
        <f t="shared" si="44"/>
        <v>-214236.93713644092</v>
      </c>
      <c r="X77" s="1">
        <f t="shared" si="44"/>
        <v>-218521.67587916972</v>
      </c>
      <c r="Y77" s="1">
        <f t="shared" si="44"/>
        <v>-222892.10939675313</v>
      </c>
      <c r="Z77" s="1">
        <f t="shared" si="44"/>
        <v>-227349.95158468818</v>
      </c>
      <c r="AA77" s="1">
        <f t="shared" si="44"/>
        <v>-231896.95061638195</v>
      </c>
      <c r="AB77" s="1">
        <f t="shared" si="44"/>
        <v>-236534.88962870956</v>
      </c>
      <c r="AC77" s="1">
        <f t="shared" si="44"/>
        <v>-241265.58742128377</v>
      </c>
      <c r="AD77" s="1">
        <f t="shared" si="44"/>
        <v>-246090.89916970945</v>
      </c>
      <c r="AE77" s="1">
        <f t="shared" si="44"/>
        <v>-251012.71715310364</v>
      </c>
      <c r="AF77" s="1">
        <f t="shared" si="44"/>
        <v>-256032.97149616567</v>
      </c>
      <c r="AG77" s="1">
        <f t="shared" si="44"/>
        <v>-261153.63092608904</v>
      </c>
      <c r="AH77" s="1">
        <f t="shared" si="44"/>
        <v>-266376.70354461076</v>
      </c>
      <c r="AI77" s="1">
        <f t="shared" si="44"/>
        <v>-271704.23761550302</v>
      </c>
      <c r="AJ77" s="1">
        <f t="shared" si="44"/>
        <v>-277138.32236781303</v>
      </c>
      <c r="AK77" s="1">
        <f t="shared" si="44"/>
        <v>-282681.08881516935</v>
      </c>
      <c r="AL77" s="1">
        <f t="shared" si="44"/>
        <v>-288334.71059147274</v>
      </c>
      <c r="AM77" s="1">
        <f t="shared" si="44"/>
        <v>-294101.4048033022</v>
      </c>
      <c r="AN77" s="1">
        <f t="shared" si="44"/>
        <v>-299983.43289936823</v>
      </c>
      <c r="AO77" s="1">
        <f t="shared" si="44"/>
        <v>-305983.10155735555</v>
      </c>
      <c r="AP77" s="1">
        <f t="shared" si="44"/>
        <v>-312102.76358850271</v>
      </c>
      <c r="AQ77" s="1">
        <f t="shared" si="44"/>
        <v>-318344.81886027282</v>
      </c>
      <c r="AR77" s="1">
        <f t="shared" si="44"/>
        <v>-324711.71523747814</v>
      </c>
      <c r="AS77" s="1">
        <f t="shared" si="44"/>
        <v>-331205.94954222778</v>
      </c>
      <c r="AT77" s="1">
        <f t="shared" si="44"/>
        <v>-337830.06853307231</v>
      </c>
      <c r="AU77" s="1">
        <f t="shared" si="44"/>
        <v>-344586.66990373377</v>
      </c>
      <c r="AV77" s="1">
        <f t="shared" si="44"/>
        <v>-351478.4033018084</v>
      </c>
      <c r="AW77" s="1">
        <f t="shared" si="44"/>
        <v>-358507.97136784461</v>
      </c>
      <c r="AX77" s="1">
        <f t="shared" si="44"/>
        <v>-365678.13079520146</v>
      </c>
      <c r="AY77" s="1">
        <f t="shared" si="44"/>
        <v>-372991.69341110555</v>
      </c>
      <c r="AZ77" s="1">
        <f t="shared" si="44"/>
        <v>-380451.52727932757</v>
      </c>
      <c r="BA77" s="1">
        <f t="shared" si="44"/>
        <v>-388060.55782491417</v>
      </c>
      <c r="BB77" s="1"/>
      <c r="BC77" s="1"/>
    </row>
    <row r="78" spans="1:256" x14ac:dyDescent="0.2">
      <c r="A78" s="6" t="s">
        <v>36</v>
      </c>
      <c r="B78" s="6"/>
      <c r="C78" s="1"/>
      <c r="D78" s="1">
        <v>0</v>
      </c>
      <c r="E78" s="1">
        <f>-$B32*(1+$G$7)^(E$41-3)*0.5</f>
        <v>-7500</v>
      </c>
      <c r="F78" s="1">
        <f t="shared" ref="F78:BA78" si="45">-$B32*(1+$G$7)^(F$41-3)</f>
        <v>-15300</v>
      </c>
      <c r="G78" s="1">
        <f t="shared" si="45"/>
        <v>-15606</v>
      </c>
      <c r="H78" s="1">
        <f t="shared" si="45"/>
        <v>-15918.119999999999</v>
      </c>
      <c r="I78" s="1">
        <f t="shared" si="45"/>
        <v>-16236.482399999999</v>
      </c>
      <c r="J78" s="1">
        <f t="shared" si="45"/>
        <v>-16561.212048000001</v>
      </c>
      <c r="K78" s="1">
        <f t="shared" si="45"/>
        <v>-16892.436288960002</v>
      </c>
      <c r="L78" s="1">
        <f t="shared" si="45"/>
        <v>-17230.285014739198</v>
      </c>
      <c r="M78" s="1">
        <f t="shared" si="45"/>
        <v>-17574.890715033984</v>
      </c>
      <c r="N78" s="1">
        <f t="shared" si="45"/>
        <v>-17926.388529334661</v>
      </c>
      <c r="O78" s="1">
        <f t="shared" si="45"/>
        <v>-18284.916299921355</v>
      </c>
      <c r="P78" s="1">
        <f t="shared" si="45"/>
        <v>-18650.614625919781</v>
      </c>
      <c r="Q78" s="1">
        <f t="shared" si="45"/>
        <v>-19023.626918438178</v>
      </c>
      <c r="R78" s="1">
        <f t="shared" si="45"/>
        <v>-19404.09945680694</v>
      </c>
      <c r="S78" s="1">
        <f t="shared" si="45"/>
        <v>-19792.181445943083</v>
      </c>
      <c r="T78" s="1">
        <f t="shared" si="45"/>
        <v>-20188.02507486194</v>
      </c>
      <c r="U78" s="1">
        <f t="shared" si="45"/>
        <v>-20591.78557635918</v>
      </c>
      <c r="V78" s="1">
        <f t="shared" si="45"/>
        <v>-21003.621287886366</v>
      </c>
      <c r="W78" s="1">
        <f t="shared" si="45"/>
        <v>-21423.69371364409</v>
      </c>
      <c r="X78" s="1">
        <f t="shared" si="45"/>
        <v>-21852.167587916971</v>
      </c>
      <c r="Y78" s="1">
        <f t="shared" si="45"/>
        <v>-22289.210939675315</v>
      </c>
      <c r="Z78" s="1">
        <f t="shared" si="45"/>
        <v>-22734.995158468817</v>
      </c>
      <c r="AA78" s="1">
        <f t="shared" si="45"/>
        <v>-23189.695061638195</v>
      </c>
      <c r="AB78" s="1">
        <f t="shared" si="45"/>
        <v>-23653.488962870957</v>
      </c>
      <c r="AC78" s="1">
        <f t="shared" si="45"/>
        <v>-24126.558742128374</v>
      </c>
      <c r="AD78" s="1">
        <f t="shared" si="45"/>
        <v>-24609.089916970945</v>
      </c>
      <c r="AE78" s="1">
        <f t="shared" si="45"/>
        <v>-25101.271715310366</v>
      </c>
      <c r="AF78" s="1">
        <f t="shared" si="45"/>
        <v>-25603.297149616566</v>
      </c>
      <c r="AG78" s="1">
        <f t="shared" si="45"/>
        <v>-26115.363092608903</v>
      </c>
      <c r="AH78" s="1">
        <f t="shared" si="45"/>
        <v>-26637.670354461079</v>
      </c>
      <c r="AI78" s="1">
        <f t="shared" si="45"/>
        <v>-27170.423761550301</v>
      </c>
      <c r="AJ78" s="1">
        <f t="shared" si="45"/>
        <v>-27713.832236781302</v>
      </c>
      <c r="AK78" s="1">
        <f t="shared" si="45"/>
        <v>-28268.108881516935</v>
      </c>
      <c r="AL78" s="1">
        <f t="shared" si="45"/>
        <v>-28833.471059147276</v>
      </c>
      <c r="AM78" s="1">
        <f t="shared" si="45"/>
        <v>-29410.140480330218</v>
      </c>
      <c r="AN78" s="1">
        <f t="shared" si="45"/>
        <v>-29998.34328993682</v>
      </c>
      <c r="AO78" s="1">
        <f t="shared" si="45"/>
        <v>-30598.310155735555</v>
      </c>
      <c r="AP78" s="1">
        <f t="shared" si="45"/>
        <v>-31210.276358850271</v>
      </c>
      <c r="AQ78" s="1">
        <f t="shared" si="45"/>
        <v>-31834.481886027279</v>
      </c>
      <c r="AR78" s="1">
        <f t="shared" si="45"/>
        <v>-32471.171523747813</v>
      </c>
      <c r="AS78" s="1">
        <f t="shared" si="45"/>
        <v>-33120.594954222775</v>
      </c>
      <c r="AT78" s="1">
        <f t="shared" si="45"/>
        <v>-33783.006853307234</v>
      </c>
      <c r="AU78" s="1">
        <f t="shared" si="45"/>
        <v>-34458.666990373371</v>
      </c>
      <c r="AV78" s="1">
        <f t="shared" si="45"/>
        <v>-35147.840330180843</v>
      </c>
      <c r="AW78" s="1">
        <f t="shared" si="45"/>
        <v>-35850.797136784466</v>
      </c>
      <c r="AX78" s="1">
        <f t="shared" si="45"/>
        <v>-36567.81307952015</v>
      </c>
      <c r="AY78" s="1">
        <f t="shared" si="45"/>
        <v>-37299.169341110559</v>
      </c>
      <c r="AZ78" s="1">
        <f t="shared" si="45"/>
        <v>-38045.152727932757</v>
      </c>
      <c r="BA78" s="1">
        <f t="shared" si="45"/>
        <v>-38806.055782491414</v>
      </c>
      <c r="BB78" s="1"/>
      <c r="BC78" s="1"/>
    </row>
    <row r="79" spans="1:256" x14ac:dyDescent="0.2">
      <c r="A79" s="8" t="s">
        <v>37</v>
      </c>
      <c r="B79" s="8"/>
      <c r="C79" s="1"/>
      <c r="D79" s="1">
        <v>0</v>
      </c>
      <c r="E79" s="1">
        <f>-$B33*(1+$G$7)^(E$41-3)*0.5</f>
        <v>-40000</v>
      </c>
      <c r="F79" s="1">
        <f t="shared" ref="F79:BA79" si="46">-$B33*(1+$G$7)^(F$41-3)</f>
        <v>-81600</v>
      </c>
      <c r="G79" s="1">
        <f t="shared" si="46"/>
        <v>-83232</v>
      </c>
      <c r="H79" s="1">
        <f t="shared" si="46"/>
        <v>-84896.639999999999</v>
      </c>
      <c r="I79" s="1">
        <f t="shared" si="46"/>
        <v>-86594.572799999994</v>
      </c>
      <c r="J79" s="1">
        <f t="shared" si="46"/>
        <v>-88326.464256000007</v>
      </c>
      <c r="K79" s="1">
        <f t="shared" si="46"/>
        <v>-90092.993541119999</v>
      </c>
      <c r="L79" s="1">
        <f t="shared" si="46"/>
        <v>-91894.853411942386</v>
      </c>
      <c r="M79" s="1">
        <f t="shared" si="46"/>
        <v>-93732.750480181247</v>
      </c>
      <c r="N79" s="1">
        <f t="shared" si="46"/>
        <v>-95607.405489784869</v>
      </c>
      <c r="O79" s="1">
        <f t="shared" si="46"/>
        <v>-97519.553599580569</v>
      </c>
      <c r="P79" s="1">
        <f t="shared" si="46"/>
        <v>-99469.944671572157</v>
      </c>
      <c r="Q79" s="1">
        <f t="shared" si="46"/>
        <v>-101459.34356500363</v>
      </c>
      <c r="R79" s="1">
        <f t="shared" si="46"/>
        <v>-103488.53043630368</v>
      </c>
      <c r="S79" s="1">
        <f t="shared" si="46"/>
        <v>-105558.30104502977</v>
      </c>
      <c r="T79" s="1">
        <f t="shared" si="46"/>
        <v>-107669.46706593034</v>
      </c>
      <c r="U79" s="1">
        <f t="shared" si="46"/>
        <v>-109822.85640724897</v>
      </c>
      <c r="V79" s="1">
        <f t="shared" si="46"/>
        <v>-112019.31353539396</v>
      </c>
      <c r="W79" s="1">
        <f t="shared" si="46"/>
        <v>-114259.69980610182</v>
      </c>
      <c r="X79" s="1">
        <f t="shared" si="46"/>
        <v>-116544.89380222384</v>
      </c>
      <c r="Y79" s="1">
        <f t="shared" si="46"/>
        <v>-118875.79167826835</v>
      </c>
      <c r="Z79" s="1">
        <f t="shared" si="46"/>
        <v>-121253.3075118337</v>
      </c>
      <c r="AA79" s="1">
        <f t="shared" si="46"/>
        <v>-123678.37366207037</v>
      </c>
      <c r="AB79" s="1">
        <f t="shared" si="46"/>
        <v>-126151.94113531176</v>
      </c>
      <c r="AC79" s="1">
        <f t="shared" si="46"/>
        <v>-128674.979958018</v>
      </c>
      <c r="AD79" s="1">
        <f t="shared" si="46"/>
        <v>-131248.47955717836</v>
      </c>
      <c r="AE79" s="1">
        <f t="shared" si="46"/>
        <v>-133873.44914832193</v>
      </c>
      <c r="AF79" s="1">
        <f t="shared" si="46"/>
        <v>-136550.91813128834</v>
      </c>
      <c r="AG79" s="1">
        <f t="shared" si="46"/>
        <v>-139281.93649391417</v>
      </c>
      <c r="AH79" s="1">
        <f t="shared" si="46"/>
        <v>-142067.57522379243</v>
      </c>
      <c r="AI79" s="1">
        <f t="shared" si="46"/>
        <v>-144908.92672826827</v>
      </c>
      <c r="AJ79" s="1">
        <f t="shared" si="46"/>
        <v>-147807.10526283362</v>
      </c>
      <c r="AK79" s="1">
        <f t="shared" si="46"/>
        <v>-150763.24736809032</v>
      </c>
      <c r="AL79" s="1">
        <f t="shared" si="46"/>
        <v>-153778.51231545213</v>
      </c>
      <c r="AM79" s="1">
        <f t="shared" si="46"/>
        <v>-156854.08256176117</v>
      </c>
      <c r="AN79" s="1">
        <f t="shared" si="46"/>
        <v>-159991.16421299637</v>
      </c>
      <c r="AO79" s="1">
        <f t="shared" si="46"/>
        <v>-163190.98749725628</v>
      </c>
      <c r="AP79" s="1">
        <f t="shared" si="46"/>
        <v>-166454.80724720145</v>
      </c>
      <c r="AQ79" s="1">
        <f t="shared" si="46"/>
        <v>-169783.9033921455</v>
      </c>
      <c r="AR79" s="1">
        <f t="shared" si="46"/>
        <v>-173179.58145998835</v>
      </c>
      <c r="AS79" s="1">
        <f t="shared" si="46"/>
        <v>-176643.17308918815</v>
      </c>
      <c r="AT79" s="1">
        <f t="shared" si="46"/>
        <v>-180176.03655097191</v>
      </c>
      <c r="AU79" s="1">
        <f t="shared" si="46"/>
        <v>-183779.55728199132</v>
      </c>
      <c r="AV79" s="1">
        <f t="shared" si="46"/>
        <v>-187455.14842763115</v>
      </c>
      <c r="AW79" s="1">
        <f t="shared" si="46"/>
        <v>-191204.2513961838</v>
      </c>
      <c r="AX79" s="1">
        <f t="shared" si="46"/>
        <v>-195028.33642410746</v>
      </c>
      <c r="AY79" s="1">
        <f t="shared" si="46"/>
        <v>-198928.90315258963</v>
      </c>
      <c r="AZ79" s="1">
        <f t="shared" si="46"/>
        <v>-202907.48121564137</v>
      </c>
      <c r="BA79" s="1">
        <f t="shared" si="46"/>
        <v>-206965.63083995422</v>
      </c>
      <c r="BB79" s="1"/>
      <c r="BC79" s="1"/>
    </row>
    <row r="80" spans="1:256" x14ac:dyDescent="0.2">
      <c r="A80" s="7" t="s">
        <v>38</v>
      </c>
      <c r="B80" s="7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</row>
    <row r="81" spans="1:55" x14ac:dyDescent="0.2">
      <c r="A81" s="8" t="s">
        <v>39</v>
      </c>
      <c r="B81" s="8"/>
      <c r="C81" s="1"/>
      <c r="D81" s="1">
        <v>0</v>
      </c>
      <c r="E81" s="1">
        <f>-(E55+E61)</f>
        <v>-95625</v>
      </c>
      <c r="F81" s="1">
        <f t="shared" ref="F81:U81" si="47">-(F55+F61)</f>
        <v>-699000</v>
      </c>
      <c r="G81" s="1">
        <f t="shared" si="47"/>
        <v>-699000</v>
      </c>
      <c r="H81" s="1">
        <f t="shared" si="47"/>
        <v>-699000</v>
      </c>
      <c r="I81" s="1">
        <f t="shared" si="47"/>
        <v>-699000</v>
      </c>
      <c r="J81" s="1">
        <f t="shared" si="47"/>
        <v>-699000</v>
      </c>
      <c r="K81" s="1">
        <f t="shared" si="47"/>
        <v>-699000</v>
      </c>
      <c r="L81" s="1">
        <f t="shared" si="47"/>
        <v>-699000</v>
      </c>
      <c r="M81" s="1">
        <f t="shared" si="47"/>
        <v>-699000</v>
      </c>
      <c r="N81" s="1">
        <f t="shared" si="47"/>
        <v>-699000</v>
      </c>
      <c r="O81" s="1">
        <f t="shared" si="47"/>
        <v>-699000</v>
      </c>
      <c r="P81" s="1">
        <f t="shared" si="47"/>
        <v>-699000</v>
      </c>
      <c r="Q81" s="1">
        <f t="shared" si="47"/>
        <v>-699000</v>
      </c>
      <c r="R81" s="1">
        <f t="shared" si="47"/>
        <v>-699000</v>
      </c>
      <c r="S81" s="1">
        <f t="shared" si="47"/>
        <v>-699000</v>
      </c>
      <c r="T81" s="1">
        <f t="shared" si="47"/>
        <v>-699000</v>
      </c>
      <c r="U81" s="1">
        <f t="shared" si="47"/>
        <v>-699000</v>
      </c>
      <c r="V81" s="1">
        <f t="shared" ref="V81:AK81" si="48">-(V55+V61)</f>
        <v>-699000</v>
      </c>
      <c r="W81" s="1">
        <f t="shared" si="48"/>
        <v>-699000</v>
      </c>
      <c r="X81" s="1">
        <f t="shared" si="48"/>
        <v>-699000</v>
      </c>
      <c r="Y81" s="1">
        <f t="shared" si="48"/>
        <v>-699000</v>
      </c>
      <c r="Z81" s="1">
        <f t="shared" si="48"/>
        <v>-699000</v>
      </c>
      <c r="AA81" s="1">
        <f t="shared" si="48"/>
        <v>-699000</v>
      </c>
      <c r="AB81" s="1">
        <f t="shared" si="48"/>
        <v>-699000</v>
      </c>
      <c r="AC81" s="1">
        <f t="shared" si="48"/>
        <v>-699000</v>
      </c>
      <c r="AD81" s="1">
        <f t="shared" si="48"/>
        <v>-699000</v>
      </c>
      <c r="AE81" s="1">
        <f t="shared" si="48"/>
        <v>-699000</v>
      </c>
      <c r="AF81" s="1">
        <f t="shared" si="48"/>
        <v>-699000</v>
      </c>
      <c r="AG81" s="1">
        <f t="shared" si="48"/>
        <v>-699000</v>
      </c>
      <c r="AH81" s="1">
        <f t="shared" si="48"/>
        <v>-699000</v>
      </c>
      <c r="AI81" s="1">
        <f t="shared" si="48"/>
        <v>-699000</v>
      </c>
      <c r="AJ81" s="1">
        <f t="shared" si="48"/>
        <v>-699000</v>
      </c>
      <c r="AK81" s="1">
        <f t="shared" si="48"/>
        <v>-699000</v>
      </c>
      <c r="AL81" s="1">
        <f t="shared" ref="AL81:BA81" si="49">-(AL55+AL61)</f>
        <v>-699000</v>
      </c>
      <c r="AM81" s="1">
        <f t="shared" si="49"/>
        <v>-137375</v>
      </c>
      <c r="AN81" s="1">
        <f t="shared" si="49"/>
        <v>0</v>
      </c>
      <c r="AO81" s="1">
        <f t="shared" si="49"/>
        <v>0</v>
      </c>
      <c r="AP81" s="1">
        <f t="shared" si="49"/>
        <v>0</v>
      </c>
      <c r="AQ81" s="1">
        <f t="shared" si="49"/>
        <v>0</v>
      </c>
      <c r="AR81" s="1">
        <f t="shared" si="49"/>
        <v>0</v>
      </c>
      <c r="AS81" s="1">
        <f t="shared" si="49"/>
        <v>0</v>
      </c>
      <c r="AT81" s="1">
        <f t="shared" si="49"/>
        <v>0</v>
      </c>
      <c r="AU81" s="1">
        <f t="shared" si="49"/>
        <v>0</v>
      </c>
      <c r="AV81" s="1">
        <f t="shared" si="49"/>
        <v>0</v>
      </c>
      <c r="AW81" s="1">
        <f t="shared" si="49"/>
        <v>0</v>
      </c>
      <c r="AX81" s="1">
        <f t="shared" si="49"/>
        <v>0</v>
      </c>
      <c r="AY81" s="1">
        <f t="shared" si="49"/>
        <v>0</v>
      </c>
      <c r="AZ81" s="1">
        <f t="shared" si="49"/>
        <v>0</v>
      </c>
      <c r="BA81" s="1">
        <f t="shared" si="49"/>
        <v>0</v>
      </c>
      <c r="BB81" s="1"/>
      <c r="BC81" s="1"/>
    </row>
    <row r="82" spans="1:55" x14ac:dyDescent="0.2">
      <c r="A82" s="8" t="s">
        <v>40</v>
      </c>
      <c r="B82" s="8"/>
      <c r="C82" s="1"/>
      <c r="D82" s="1"/>
      <c r="E82" s="1">
        <f>-E49</f>
        <v>-37500</v>
      </c>
      <c r="F82" s="1">
        <f t="shared" ref="F82:U82" si="50">-F49</f>
        <v>-819375</v>
      </c>
      <c r="G82" s="1">
        <f t="shared" si="50"/>
        <v>-696468.75</v>
      </c>
      <c r="H82" s="1">
        <f t="shared" si="50"/>
        <v>-591998.4375</v>
      </c>
      <c r="I82" s="1">
        <f t="shared" si="50"/>
        <v>-503198.671875</v>
      </c>
      <c r="J82" s="1">
        <f t="shared" si="50"/>
        <v>-427718.87109375</v>
      </c>
      <c r="K82" s="1">
        <f t="shared" si="50"/>
        <v>-363561.04042968748</v>
      </c>
      <c r="L82" s="1">
        <f t="shared" si="50"/>
        <v>-309026.88436523435</v>
      </c>
      <c r="M82" s="1">
        <f t="shared" si="50"/>
        <v>-262672.85171044921</v>
      </c>
      <c r="N82" s="1">
        <f t="shared" si="50"/>
        <v>-223271.92395388184</v>
      </c>
      <c r="O82" s="1">
        <f t="shared" si="50"/>
        <v>-189781.13536079953</v>
      </c>
      <c r="P82" s="1">
        <f t="shared" si="50"/>
        <v>-161313.96505667962</v>
      </c>
      <c r="Q82" s="1">
        <f t="shared" si="50"/>
        <v>-137116.87029817767</v>
      </c>
      <c r="R82" s="1">
        <f t="shared" si="50"/>
        <v>-116549.33975345101</v>
      </c>
      <c r="S82" s="1">
        <f t="shared" si="50"/>
        <v>-99066.938790433356</v>
      </c>
      <c r="T82" s="1">
        <f t="shared" si="50"/>
        <v>-84206.897971868355</v>
      </c>
      <c r="U82" s="1">
        <f t="shared" si="50"/>
        <v>-71575.863276088101</v>
      </c>
      <c r="V82" s="1">
        <f t="shared" ref="V82:AK82" si="51">-V49</f>
        <v>-60839.483784674885</v>
      </c>
      <c r="W82" s="1">
        <f t="shared" si="51"/>
        <v>-51713.561216973649</v>
      </c>
      <c r="X82" s="1">
        <f t="shared" si="51"/>
        <v>-43956.527034427607</v>
      </c>
      <c r="Y82" s="1">
        <f t="shared" si="51"/>
        <v>-37363.047979263465</v>
      </c>
      <c r="Z82" s="1">
        <f t="shared" si="51"/>
        <v>-31758.59078237394</v>
      </c>
      <c r="AA82" s="1">
        <f t="shared" si="51"/>
        <v>-26994.802165017853</v>
      </c>
      <c r="AB82" s="1">
        <f t="shared" si="51"/>
        <v>-22945.581840265175</v>
      </c>
      <c r="AC82" s="1">
        <f t="shared" si="51"/>
        <v>-19503.744564225399</v>
      </c>
      <c r="AD82" s="1">
        <f t="shared" si="51"/>
        <v>-16578.182879591586</v>
      </c>
      <c r="AE82" s="1">
        <f t="shared" si="51"/>
        <v>-14091.455447652852</v>
      </c>
      <c r="AF82" s="1">
        <f t="shared" si="51"/>
        <v>-11977.737130504922</v>
      </c>
      <c r="AG82" s="1">
        <f t="shared" si="51"/>
        <v>-10181.076560929185</v>
      </c>
      <c r="AH82" s="1">
        <f t="shared" si="51"/>
        <v>-8653.9150767898082</v>
      </c>
      <c r="AI82" s="1">
        <f t="shared" si="51"/>
        <v>-7355.8278152713365</v>
      </c>
      <c r="AJ82" s="1">
        <f t="shared" si="51"/>
        <v>-6252.4536429806349</v>
      </c>
      <c r="AK82" s="1">
        <f t="shared" si="51"/>
        <v>-5314.5855965335404</v>
      </c>
      <c r="AL82" s="1">
        <f t="shared" ref="AL82:BA82" si="52">-AL49</f>
        <v>-4517.3977570535098</v>
      </c>
      <c r="AM82" s="1">
        <f t="shared" si="52"/>
        <v>-3839.7880934954828</v>
      </c>
      <c r="AN82" s="1">
        <f t="shared" si="52"/>
        <v>-3263.8198794711611</v>
      </c>
      <c r="AO82" s="1">
        <f t="shared" si="52"/>
        <v>-2774.2468975504867</v>
      </c>
      <c r="AP82" s="1">
        <f t="shared" si="52"/>
        <v>-2358.1098629179137</v>
      </c>
      <c r="AQ82" s="1">
        <f t="shared" si="52"/>
        <v>-2004.3933834802267</v>
      </c>
      <c r="AR82" s="1">
        <f t="shared" si="52"/>
        <v>-1703.7343759581927</v>
      </c>
      <c r="AS82" s="1">
        <f t="shared" si="52"/>
        <v>-1448.1742195644638</v>
      </c>
      <c r="AT82" s="1">
        <f t="shared" si="52"/>
        <v>-1230.9480866297943</v>
      </c>
      <c r="AU82" s="1">
        <f t="shared" si="52"/>
        <v>-1046.305873635325</v>
      </c>
      <c r="AV82" s="1">
        <f t="shared" si="52"/>
        <v>-889.35999259002631</v>
      </c>
      <c r="AW82" s="1">
        <f t="shared" si="52"/>
        <v>-755.9559937015224</v>
      </c>
      <c r="AX82" s="1">
        <f t="shared" si="52"/>
        <v>-642.56259464629397</v>
      </c>
      <c r="AY82" s="1">
        <f t="shared" si="52"/>
        <v>-546.17820544934989</v>
      </c>
      <c r="AZ82" s="1">
        <f t="shared" si="52"/>
        <v>-464.25147463194742</v>
      </c>
      <c r="BA82" s="1">
        <f t="shared" si="52"/>
        <v>-394.61375343715531</v>
      </c>
      <c r="BB82" s="1"/>
      <c r="BC82" s="1"/>
    </row>
    <row r="83" spans="1:55" x14ac:dyDescent="0.2">
      <c r="A83" s="8" t="s">
        <v>41</v>
      </c>
      <c r="B83" s="8"/>
      <c r="C83" s="1"/>
      <c r="D83" s="1">
        <v>0</v>
      </c>
      <c r="E83" s="1">
        <f>-E67</f>
        <v>-17500</v>
      </c>
      <c r="F83" s="1">
        <f t="shared" ref="F83:U83" si="53">-F67</f>
        <v>-68250</v>
      </c>
      <c r="G83" s="1">
        <f t="shared" si="53"/>
        <v>-61425</v>
      </c>
      <c r="H83" s="1">
        <f t="shared" si="53"/>
        <v>-55282.5</v>
      </c>
      <c r="I83" s="1">
        <f t="shared" si="53"/>
        <v>-49754.25</v>
      </c>
      <c r="J83" s="1">
        <f t="shared" si="53"/>
        <v>-44778.825000000004</v>
      </c>
      <c r="K83" s="1">
        <f t="shared" si="53"/>
        <v>-40300.942500000005</v>
      </c>
      <c r="L83" s="1">
        <f t="shared" si="53"/>
        <v>-36270.848250000003</v>
      </c>
      <c r="M83" s="1">
        <f t="shared" si="53"/>
        <v>-32643.763425000001</v>
      </c>
      <c r="N83" s="1">
        <f t="shared" si="53"/>
        <v>-29379.387082500001</v>
      </c>
      <c r="O83" s="1">
        <f t="shared" si="53"/>
        <v>-26441.448374250002</v>
      </c>
      <c r="P83" s="1">
        <f t="shared" si="53"/>
        <v>-23797.303536825002</v>
      </c>
      <c r="Q83" s="1">
        <f t="shared" si="53"/>
        <v>-21417.573183142504</v>
      </c>
      <c r="R83" s="1">
        <f t="shared" si="53"/>
        <v>-19275.815864828252</v>
      </c>
      <c r="S83" s="1">
        <f t="shared" si="53"/>
        <v>-17348.23427834543</v>
      </c>
      <c r="T83" s="1">
        <f t="shared" si="53"/>
        <v>-15613.410850510887</v>
      </c>
      <c r="U83" s="1">
        <f t="shared" si="53"/>
        <v>-14052.069765459799</v>
      </c>
      <c r="V83" s="1">
        <f t="shared" ref="V83:AK83" si="54">-V67</f>
        <v>-12646.862788913819</v>
      </c>
      <c r="W83" s="1">
        <f t="shared" si="54"/>
        <v>-11382.176510022437</v>
      </c>
      <c r="X83" s="1">
        <f t="shared" si="54"/>
        <v>-10243.958859020193</v>
      </c>
      <c r="Y83" s="1">
        <f t="shared" si="54"/>
        <v>-9219.5629731181743</v>
      </c>
      <c r="Z83" s="1">
        <f t="shared" si="54"/>
        <v>-8297.6066758063571</v>
      </c>
      <c r="AA83" s="1">
        <f t="shared" si="54"/>
        <v>-7467.8460082257216</v>
      </c>
      <c r="AB83" s="1">
        <f t="shared" si="54"/>
        <v>-6721.0614074031491</v>
      </c>
      <c r="AC83" s="1">
        <f t="shared" si="54"/>
        <v>-6048.9552666628342</v>
      </c>
      <c r="AD83" s="1">
        <f t="shared" si="54"/>
        <v>-5444.0597399965509</v>
      </c>
      <c r="AE83" s="1">
        <f t="shared" si="54"/>
        <v>-4899.6537659968953</v>
      </c>
      <c r="AF83" s="1">
        <f t="shared" si="54"/>
        <v>-4409.6883893972063</v>
      </c>
      <c r="AG83" s="1">
        <f t="shared" si="54"/>
        <v>-3968.7195504574856</v>
      </c>
      <c r="AH83" s="1">
        <f t="shared" si="54"/>
        <v>-3571.8475954117371</v>
      </c>
      <c r="AI83" s="1">
        <f t="shared" si="54"/>
        <v>-3214.6628358705634</v>
      </c>
      <c r="AJ83" s="1">
        <f t="shared" si="54"/>
        <v>-2893.1965522835071</v>
      </c>
      <c r="AK83" s="1">
        <f t="shared" si="54"/>
        <v>-2603.876897055156</v>
      </c>
      <c r="AL83" s="1">
        <f t="shared" ref="AL83:BA83" si="55">-AL67</f>
        <v>-2343.4892073496403</v>
      </c>
      <c r="AM83" s="1">
        <f t="shared" si="55"/>
        <v>-2109.1402866146759</v>
      </c>
      <c r="AN83" s="1">
        <f t="shared" si="55"/>
        <v>-1898.2262579532087</v>
      </c>
      <c r="AO83" s="1">
        <f t="shared" si="55"/>
        <v>-1708.4036321578878</v>
      </c>
      <c r="AP83" s="1">
        <f t="shared" si="55"/>
        <v>-1537.5632689420991</v>
      </c>
      <c r="AQ83" s="1">
        <f t="shared" si="55"/>
        <v>-1383.8069420478894</v>
      </c>
      <c r="AR83" s="1">
        <f t="shared" si="55"/>
        <v>-1245.4262478431003</v>
      </c>
      <c r="AS83" s="1">
        <f t="shared" si="55"/>
        <v>-1120.8836230587901</v>
      </c>
      <c r="AT83" s="1">
        <f t="shared" si="55"/>
        <v>-1008.7952607529113</v>
      </c>
      <c r="AU83" s="1">
        <f t="shared" si="55"/>
        <v>-907.91573467762009</v>
      </c>
      <c r="AV83" s="1">
        <f t="shared" si="55"/>
        <v>-817.12416120985813</v>
      </c>
      <c r="AW83" s="1">
        <f t="shared" si="55"/>
        <v>-735.41174508887229</v>
      </c>
      <c r="AX83" s="1">
        <f t="shared" si="55"/>
        <v>-661.87057057998504</v>
      </c>
      <c r="AY83" s="1">
        <f t="shared" si="55"/>
        <v>-595.68351352198658</v>
      </c>
      <c r="AZ83" s="1">
        <f t="shared" si="55"/>
        <v>-536.11516216978794</v>
      </c>
      <c r="BA83" s="1">
        <f t="shared" si="55"/>
        <v>-482.50364595280911</v>
      </c>
      <c r="BB83" s="1"/>
      <c r="BC83" s="1"/>
    </row>
    <row r="84" spans="1:55" x14ac:dyDescent="0.2">
      <c r="A84" s="7" t="s">
        <v>42</v>
      </c>
      <c r="B84" s="7"/>
      <c r="C84" s="37"/>
      <c r="D84" s="1">
        <v>0</v>
      </c>
      <c r="E84" s="1">
        <f t="shared" ref="E84:T84" si="56">SUM(E72:E83)</f>
        <v>1026875</v>
      </c>
      <c r="F84" s="1">
        <f t="shared" si="56"/>
        <v>662075</v>
      </c>
      <c r="G84" s="1">
        <f t="shared" si="56"/>
        <v>846844.84999999963</v>
      </c>
      <c r="H84" s="1">
        <f t="shared" si="56"/>
        <v>1013868.7786999992</v>
      </c>
      <c r="I84" s="1">
        <f t="shared" si="56"/>
        <v>1166015.2141423989</v>
      </c>
      <c r="J84" s="1">
        <f t="shared" si="56"/>
        <v>1305731.8446257182</v>
      </c>
      <c r="K84" s="1">
        <f t="shared" si="56"/>
        <v>1435108.5457193991</v>
      </c>
      <c r="L84" s="1">
        <f t="shared" si="56"/>
        <v>1595422.9505156041</v>
      </c>
      <c r="M84" s="1">
        <f t="shared" si="56"/>
        <v>1710007.6463909529</v>
      </c>
      <c r="N84" s="1">
        <f t="shared" si="56"/>
        <v>1818887.4479012853</v>
      </c>
      <c r="O84" s="1">
        <f t="shared" si="56"/>
        <v>1923182.4188909878</v>
      </c>
      <c r="P84" s="1">
        <f t="shared" si="56"/>
        <v>2023853.6002444301</v>
      </c>
      <c r="Q84" s="1">
        <f t="shared" si="56"/>
        <v>2121726.866579053</v>
      </c>
      <c r="R84" s="1">
        <f t="shared" si="56"/>
        <v>2217513.2273728144</v>
      </c>
      <c r="S84" s="1">
        <f t="shared" si="56"/>
        <v>2414554.7280679061</v>
      </c>
      <c r="T84" s="1">
        <f t="shared" si="56"/>
        <v>2509979.2323462125</v>
      </c>
      <c r="U84" s="1">
        <f t="shared" ref="U84:AJ84" si="57">SUM(U72:U83)</f>
        <v>2604962.0574938357</v>
      </c>
      <c r="V84" s="1">
        <f t="shared" si="57"/>
        <v>2699904.4926965949</v>
      </c>
      <c r="W84" s="1">
        <f t="shared" si="57"/>
        <v>2795157.2115736352</v>
      </c>
      <c r="X84" s="1">
        <f t="shared" si="57"/>
        <v>2891028.0015558559</v>
      </c>
      <c r="Y84" s="1">
        <f t="shared" si="57"/>
        <v>2987788.3483459591</v>
      </c>
      <c r="Z84" s="1">
        <f t="shared" si="57"/>
        <v>3085679.0464828783</v>
      </c>
      <c r="AA84" s="1">
        <f t="shared" si="57"/>
        <v>3184914.9814707218</v>
      </c>
      <c r="AB84" s="1">
        <f t="shared" si="57"/>
        <v>3285689.2071955116</v>
      </c>
      <c r="AC84" s="1">
        <f t="shared" si="57"/>
        <v>3388176.4238690613</v>
      </c>
      <c r="AD84" s="1">
        <f t="shared" si="57"/>
        <v>3492535.9460209599</v>
      </c>
      <c r="AE84" s="1">
        <f t="shared" si="57"/>
        <v>3598914.2366929068</v>
      </c>
      <c r="AF84" s="1">
        <f t="shared" si="57"/>
        <v>3707447.0726223001</v>
      </c>
      <c r="AG84" s="1">
        <f t="shared" si="57"/>
        <v>3818261.3955347468</v>
      </c>
      <c r="AH84" s="1">
        <f t="shared" si="57"/>
        <v>3931476.8964435495</v>
      </c>
      <c r="AI84" s="1">
        <f t="shared" si="57"/>
        <v>4047207.3728618119</v>
      </c>
      <c r="AJ84" s="1">
        <f t="shared" si="57"/>
        <v>4165561.8928856375</v>
      </c>
      <c r="AK84" s="1">
        <f t="shared" ref="AK84:AZ84" si="58">SUM(AK72:AK83)</f>
        <v>4286645.7950486587</v>
      </c>
      <c r="AL84" s="1">
        <f t="shared" si="58"/>
        <v>4410561.5485456083</v>
      </c>
      <c r="AM84" s="1">
        <f t="shared" si="58"/>
        <v>5099034.4947630772</v>
      </c>
      <c r="AN84" s="1">
        <f t="shared" si="58"/>
        <v>5366288.4879425252</v>
      </c>
      <c r="AO84" s="1">
        <f t="shared" si="58"/>
        <v>5499296.4501525322</v>
      </c>
      <c r="AP84" s="1">
        <f t="shared" si="58"/>
        <v>5635530.8534945725</v>
      </c>
      <c r="AQ84" s="1">
        <f t="shared" si="58"/>
        <v>5775089.1405501096</v>
      </c>
      <c r="AR84" s="1">
        <f t="shared" si="58"/>
        <v>5918069.0924463747</v>
      </c>
      <c r="AS84" s="1">
        <f t="shared" si="58"/>
        <v>6064569.152531161</v>
      </c>
      <c r="AT84" s="1">
        <f t="shared" si="58"/>
        <v>6214688.7124666208</v>
      </c>
      <c r="AU84" s="1">
        <f t="shared" si="58"/>
        <v>6368555.3524231957</v>
      </c>
      <c r="AV84" s="1">
        <f t="shared" si="58"/>
        <v>6526245.1903841719</v>
      </c>
      <c r="AW84" s="1">
        <f t="shared" si="58"/>
        <v>6687861.9181803195</v>
      </c>
      <c r="AX84" s="1">
        <f t="shared" si="58"/>
        <v>6853511.0494329529</v>
      </c>
      <c r="AY84" s="1">
        <f t="shared" si="58"/>
        <v>7023300.0895644119</v>
      </c>
      <c r="AZ84" s="1">
        <f t="shared" si="58"/>
        <v>7197338.6925267335</v>
      </c>
      <c r="BA84" s="1">
        <f>SUM(BA72:BA83)</f>
        <v>7375738.8064988628</v>
      </c>
      <c r="BB84" s="1"/>
      <c r="BC84" s="1"/>
    </row>
    <row r="85" spans="1:55" x14ac:dyDescent="0.2">
      <c r="A85" s="8" t="s">
        <v>43</v>
      </c>
      <c r="B85" s="8"/>
      <c r="C85" s="1"/>
      <c r="D85" s="1">
        <f>D84*0.33</f>
        <v>0</v>
      </c>
      <c r="E85" s="1">
        <f t="shared" ref="E85:T85" si="59">E84*0.33</f>
        <v>338868.75</v>
      </c>
      <c r="F85" s="1">
        <f t="shared" si="59"/>
        <v>218484.75</v>
      </c>
      <c r="G85" s="1">
        <f t="shared" si="59"/>
        <v>279458.8004999999</v>
      </c>
      <c r="H85" s="1">
        <f t="shared" si="59"/>
        <v>334576.69697099976</v>
      </c>
      <c r="I85" s="1">
        <f t="shared" si="59"/>
        <v>384785.02066699165</v>
      </c>
      <c r="J85" s="1">
        <f t="shared" si="59"/>
        <v>430891.50872648705</v>
      </c>
      <c r="K85" s="1">
        <f t="shared" si="59"/>
        <v>473585.82008740172</v>
      </c>
      <c r="L85" s="1">
        <f t="shared" si="59"/>
        <v>526489.57367014943</v>
      </c>
      <c r="M85" s="1">
        <f t="shared" si="59"/>
        <v>564302.5233090145</v>
      </c>
      <c r="N85" s="1">
        <f t="shared" si="59"/>
        <v>600232.85780742415</v>
      </c>
      <c r="O85" s="1">
        <f t="shared" si="59"/>
        <v>634650.19823402597</v>
      </c>
      <c r="P85" s="1">
        <f t="shared" si="59"/>
        <v>667871.68808066193</v>
      </c>
      <c r="Q85" s="1">
        <f t="shared" si="59"/>
        <v>700169.86597108748</v>
      </c>
      <c r="R85" s="1">
        <f t="shared" si="59"/>
        <v>731779.36503302876</v>
      </c>
      <c r="S85" s="1">
        <f t="shared" si="59"/>
        <v>796803.06026240904</v>
      </c>
      <c r="T85" s="1">
        <f t="shared" si="59"/>
        <v>828293.14667425014</v>
      </c>
      <c r="U85" s="1">
        <f t="shared" ref="U85:AJ85" si="60">U84*0.33</f>
        <v>859637.47897296585</v>
      </c>
      <c r="V85" s="1">
        <f t="shared" si="60"/>
        <v>890968.4825898764</v>
      </c>
      <c r="W85" s="1">
        <f t="shared" si="60"/>
        <v>922401.87981929968</v>
      </c>
      <c r="X85" s="1">
        <f t="shared" si="60"/>
        <v>954039.24051343242</v>
      </c>
      <c r="Y85" s="1">
        <f t="shared" si="60"/>
        <v>985970.1549541665</v>
      </c>
      <c r="Z85" s="1">
        <f t="shared" si="60"/>
        <v>1018274.0853393499</v>
      </c>
      <c r="AA85" s="1">
        <f t="shared" si="60"/>
        <v>1051021.9438853383</v>
      </c>
      <c r="AB85" s="1">
        <f t="shared" si="60"/>
        <v>1084277.4383745189</v>
      </c>
      <c r="AC85" s="1">
        <f t="shared" si="60"/>
        <v>1118098.2198767902</v>
      </c>
      <c r="AD85" s="1">
        <f t="shared" si="60"/>
        <v>1152536.8621869169</v>
      </c>
      <c r="AE85" s="1">
        <f t="shared" si="60"/>
        <v>1187641.6981086594</v>
      </c>
      <c r="AF85" s="1">
        <f t="shared" si="60"/>
        <v>1223457.5339653592</v>
      </c>
      <c r="AG85" s="1">
        <f t="shared" si="60"/>
        <v>1260026.2605264664</v>
      </c>
      <c r="AH85" s="1">
        <f t="shared" si="60"/>
        <v>1297387.3758263714</v>
      </c>
      <c r="AI85" s="1">
        <f t="shared" si="60"/>
        <v>1335578.433044398</v>
      </c>
      <c r="AJ85" s="1">
        <f t="shared" si="60"/>
        <v>1374635.4246522605</v>
      </c>
      <c r="AK85" s="1">
        <f t="shared" ref="AK85:AZ85" si="61">AK84*0.33</f>
        <v>1414593.1123660575</v>
      </c>
      <c r="AL85" s="1">
        <f t="shared" si="61"/>
        <v>1455485.3110200509</v>
      </c>
      <c r="AM85" s="1">
        <f t="shared" si="61"/>
        <v>1682681.3832718155</v>
      </c>
      <c r="AN85" s="1">
        <f t="shared" si="61"/>
        <v>1770875.2010210333</v>
      </c>
      <c r="AO85" s="1">
        <f t="shared" si="61"/>
        <v>1814767.8285503357</v>
      </c>
      <c r="AP85" s="1">
        <f t="shared" si="61"/>
        <v>1859725.181653209</v>
      </c>
      <c r="AQ85" s="1">
        <f t="shared" si="61"/>
        <v>1905779.4163815363</v>
      </c>
      <c r="AR85" s="1">
        <f t="shared" si="61"/>
        <v>1952962.8005073038</v>
      </c>
      <c r="AS85" s="1">
        <f t="shared" si="61"/>
        <v>2001307.8203352832</v>
      </c>
      <c r="AT85" s="1">
        <f t="shared" si="61"/>
        <v>2050847.2751139849</v>
      </c>
      <c r="AU85" s="1">
        <f t="shared" si="61"/>
        <v>2101623.2662996547</v>
      </c>
      <c r="AV85" s="1">
        <f t="shared" si="61"/>
        <v>2153660.912826777</v>
      </c>
      <c r="AW85" s="1">
        <f t="shared" si="61"/>
        <v>2206994.4329995057</v>
      </c>
      <c r="AX85" s="1">
        <f t="shared" si="61"/>
        <v>2261658.6463128747</v>
      </c>
      <c r="AY85" s="1">
        <f t="shared" si="61"/>
        <v>2317689.0295562563</v>
      </c>
      <c r="AZ85" s="1">
        <f t="shared" si="61"/>
        <v>2375121.7685338221</v>
      </c>
      <c r="BA85" s="1">
        <f>BA84*0.33</f>
        <v>2433993.8061446249</v>
      </c>
      <c r="BB85" s="1"/>
      <c r="BC85" s="1"/>
    </row>
    <row r="86" spans="1:55" x14ac:dyDescent="0.2">
      <c r="A86" s="7" t="s">
        <v>44</v>
      </c>
      <c r="B86" s="7"/>
      <c r="C86" s="1"/>
      <c r="D86" s="1">
        <f>D84-D85</f>
        <v>0</v>
      </c>
      <c r="E86" s="1">
        <f t="shared" ref="E86:T86" si="62">E84-E85</f>
        <v>688006.25</v>
      </c>
      <c r="F86" s="1">
        <f t="shared" si="62"/>
        <v>443590.25</v>
      </c>
      <c r="G86" s="1">
        <f t="shared" si="62"/>
        <v>567386.04949999973</v>
      </c>
      <c r="H86" s="1">
        <f t="shared" si="62"/>
        <v>679292.0817289995</v>
      </c>
      <c r="I86" s="1">
        <f t="shared" si="62"/>
        <v>781230.19347540732</v>
      </c>
      <c r="J86" s="1">
        <f t="shared" si="62"/>
        <v>874840.33589923114</v>
      </c>
      <c r="K86" s="1">
        <f t="shared" si="62"/>
        <v>961522.72563199745</v>
      </c>
      <c r="L86" s="1">
        <f t="shared" si="62"/>
        <v>1068933.3768454548</v>
      </c>
      <c r="M86" s="1">
        <f t="shared" si="62"/>
        <v>1145705.1230819384</v>
      </c>
      <c r="N86" s="1">
        <f t="shared" si="62"/>
        <v>1218654.5900938611</v>
      </c>
      <c r="O86" s="1">
        <f t="shared" si="62"/>
        <v>1288532.2206569617</v>
      </c>
      <c r="P86" s="1">
        <f t="shared" si="62"/>
        <v>1355981.9121637682</v>
      </c>
      <c r="Q86" s="1">
        <f t="shared" si="62"/>
        <v>1421557.0006079655</v>
      </c>
      <c r="R86" s="1">
        <f t="shared" si="62"/>
        <v>1485733.8623397858</v>
      </c>
      <c r="S86" s="1">
        <f t="shared" si="62"/>
        <v>1617751.6678054971</v>
      </c>
      <c r="T86" s="1">
        <f t="shared" si="62"/>
        <v>1681686.0856719622</v>
      </c>
      <c r="U86" s="1">
        <f t="shared" ref="U86:AJ86" si="63">U84-U85</f>
        <v>1745324.5785208698</v>
      </c>
      <c r="V86" s="1">
        <f t="shared" si="63"/>
        <v>1808936.0101067186</v>
      </c>
      <c r="W86" s="1">
        <f t="shared" si="63"/>
        <v>1872755.3317543357</v>
      </c>
      <c r="X86" s="1">
        <f t="shared" si="63"/>
        <v>1936988.7610424235</v>
      </c>
      <c r="Y86" s="1">
        <f t="shared" si="63"/>
        <v>2001818.1933917925</v>
      </c>
      <c r="Z86" s="1">
        <f t="shared" si="63"/>
        <v>2067404.9611435283</v>
      </c>
      <c r="AA86" s="1">
        <f t="shared" si="63"/>
        <v>2133893.0375853833</v>
      </c>
      <c r="AB86" s="1">
        <f t="shared" si="63"/>
        <v>2201411.7688209927</v>
      </c>
      <c r="AC86" s="1">
        <f t="shared" si="63"/>
        <v>2270078.2039922709</v>
      </c>
      <c r="AD86" s="1">
        <f t="shared" si="63"/>
        <v>2339999.0838340428</v>
      </c>
      <c r="AE86" s="1">
        <f t="shared" si="63"/>
        <v>2411272.5385842472</v>
      </c>
      <c r="AF86" s="1">
        <f t="shared" si="63"/>
        <v>2483989.5386569407</v>
      </c>
      <c r="AG86" s="1">
        <f t="shared" si="63"/>
        <v>2558235.1350082802</v>
      </c>
      <c r="AH86" s="1">
        <f t="shared" si="63"/>
        <v>2634089.5206171782</v>
      </c>
      <c r="AI86" s="1">
        <f t="shared" si="63"/>
        <v>2711628.9398174137</v>
      </c>
      <c r="AJ86" s="1">
        <f t="shared" si="63"/>
        <v>2790926.4682333767</v>
      </c>
      <c r="AK86" s="1">
        <f t="shared" ref="AK86:AZ86" si="64">AK84-AK85</f>
        <v>2872052.6826826013</v>
      </c>
      <c r="AL86" s="1">
        <f t="shared" si="64"/>
        <v>2955076.2375255572</v>
      </c>
      <c r="AM86" s="1">
        <f t="shared" si="64"/>
        <v>3416353.111491262</v>
      </c>
      <c r="AN86" s="1">
        <f t="shared" si="64"/>
        <v>3595413.2869214918</v>
      </c>
      <c r="AO86" s="1">
        <f t="shared" si="64"/>
        <v>3684528.6216021962</v>
      </c>
      <c r="AP86" s="1">
        <f t="shared" si="64"/>
        <v>3775805.6718413634</v>
      </c>
      <c r="AQ86" s="1">
        <f t="shared" si="64"/>
        <v>3869309.7241685735</v>
      </c>
      <c r="AR86" s="1">
        <f t="shared" si="64"/>
        <v>3965106.2919390709</v>
      </c>
      <c r="AS86" s="1">
        <f t="shared" si="64"/>
        <v>4063261.332195878</v>
      </c>
      <c r="AT86" s="1">
        <f t="shared" si="64"/>
        <v>4163841.4373526359</v>
      </c>
      <c r="AU86" s="1">
        <f t="shared" si="64"/>
        <v>4266932.086123541</v>
      </c>
      <c r="AV86" s="1">
        <f t="shared" si="64"/>
        <v>4372584.2775573954</v>
      </c>
      <c r="AW86" s="1">
        <f t="shared" si="64"/>
        <v>4480867.4851808138</v>
      </c>
      <c r="AX86" s="1">
        <f t="shared" si="64"/>
        <v>4591852.4031200781</v>
      </c>
      <c r="AY86" s="1">
        <f t="shared" si="64"/>
        <v>4705611.0600081552</v>
      </c>
      <c r="AZ86" s="1">
        <f t="shared" si="64"/>
        <v>4822216.9239929114</v>
      </c>
      <c r="BA86" s="1">
        <f>BA84-BA85</f>
        <v>4941745.0003542379</v>
      </c>
      <c r="BB86" s="1"/>
      <c r="BC86" s="1"/>
    </row>
    <row r="87" spans="1:55" x14ac:dyDescent="0.2">
      <c r="A87" s="8"/>
      <c r="B87" s="8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</row>
    <row r="88" spans="1:55" x14ac:dyDescent="0.2">
      <c r="A88" s="8" t="s">
        <v>45</v>
      </c>
      <c r="B88" s="7"/>
      <c r="C88" s="1"/>
      <c r="D88" s="1"/>
      <c r="E88" s="1">
        <f>+B15</f>
        <v>850000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</row>
    <row r="89" spans="1:55" x14ac:dyDescent="0.2">
      <c r="A89" s="7" t="s">
        <v>46</v>
      </c>
      <c r="B89" s="7"/>
      <c r="C89" s="1"/>
      <c r="D89" s="1">
        <f>D86-SUM(D81:D83)</f>
        <v>0</v>
      </c>
      <c r="E89" s="1">
        <f t="shared" ref="E89:T89" si="65">E86-SUM(E81:E83)</f>
        <v>838631.25</v>
      </c>
      <c r="F89" s="1">
        <f t="shared" si="65"/>
        <v>2030215.25</v>
      </c>
      <c r="G89" s="1">
        <f t="shared" si="65"/>
        <v>2024279.7994999997</v>
      </c>
      <c r="H89" s="1">
        <f t="shared" si="65"/>
        <v>2025573.0192289995</v>
      </c>
      <c r="I89" s="1">
        <f t="shared" si="65"/>
        <v>2033183.1153504073</v>
      </c>
      <c r="J89" s="1">
        <f t="shared" si="65"/>
        <v>2046338.0319929812</v>
      </c>
      <c r="K89" s="1">
        <f t="shared" si="65"/>
        <v>2064384.7085616849</v>
      </c>
      <c r="L89" s="1">
        <f t="shared" si="65"/>
        <v>2113231.1094606891</v>
      </c>
      <c r="M89" s="1">
        <f t="shared" si="65"/>
        <v>2140021.7382173873</v>
      </c>
      <c r="N89" s="1">
        <f t="shared" si="65"/>
        <v>2170305.9011302432</v>
      </c>
      <c r="O89" s="1">
        <f t="shared" si="65"/>
        <v>2203754.8043920109</v>
      </c>
      <c r="P89" s="1">
        <f t="shared" si="65"/>
        <v>2240093.180757273</v>
      </c>
      <c r="Q89" s="1">
        <f t="shared" si="65"/>
        <v>2279091.4440892856</v>
      </c>
      <c r="R89" s="1">
        <f t="shared" si="65"/>
        <v>2320559.017958065</v>
      </c>
      <c r="S89" s="1">
        <f t="shared" si="65"/>
        <v>2433166.8408742761</v>
      </c>
      <c r="T89" s="1">
        <f t="shared" si="65"/>
        <v>2480506.3944943417</v>
      </c>
      <c r="U89" s="1">
        <f t="shared" ref="U89:AJ89" si="66">U86-SUM(U81:U83)</f>
        <v>2529952.5115624177</v>
      </c>
      <c r="V89" s="1">
        <f t="shared" si="66"/>
        <v>2581422.3566803075</v>
      </c>
      <c r="W89" s="1">
        <f t="shared" si="66"/>
        <v>2634851.0694813319</v>
      </c>
      <c r="X89" s="1">
        <f t="shared" si="66"/>
        <v>2690189.2469358714</v>
      </c>
      <c r="Y89" s="1">
        <f t="shared" si="66"/>
        <v>2747400.804344174</v>
      </c>
      <c r="Z89" s="1">
        <f t="shared" si="66"/>
        <v>2806461.1586017087</v>
      </c>
      <c r="AA89" s="1">
        <f t="shared" si="66"/>
        <v>2867355.685758627</v>
      </c>
      <c r="AB89" s="1">
        <f t="shared" si="66"/>
        <v>2930078.4120686613</v>
      </c>
      <c r="AC89" s="1">
        <f t="shared" si="66"/>
        <v>2994630.9038231592</v>
      </c>
      <c r="AD89" s="1">
        <f t="shared" si="66"/>
        <v>3061021.3264536308</v>
      </c>
      <c r="AE89" s="1">
        <f t="shared" si="66"/>
        <v>3129263.647797897</v>
      </c>
      <c r="AF89" s="1">
        <f t="shared" si="66"/>
        <v>3199376.9641768429</v>
      </c>
      <c r="AG89" s="1">
        <f t="shared" si="66"/>
        <v>3271384.9311196669</v>
      </c>
      <c r="AH89" s="1">
        <f t="shared" si="66"/>
        <v>3345315.2832893794</v>
      </c>
      <c r="AI89" s="1">
        <f t="shared" si="66"/>
        <v>3421199.4304685555</v>
      </c>
      <c r="AJ89" s="1">
        <f t="shared" si="66"/>
        <v>3499072.118428641</v>
      </c>
      <c r="AK89" s="1">
        <f t="shared" ref="AK89:AZ89" si="67">AK86-SUM(AK81:AK83)</f>
        <v>3578971.14517619</v>
      </c>
      <c r="AL89" s="1">
        <f t="shared" si="67"/>
        <v>3660937.1244899603</v>
      </c>
      <c r="AM89" s="1">
        <f t="shared" si="67"/>
        <v>3559677.0398713723</v>
      </c>
      <c r="AN89" s="1">
        <f t="shared" si="67"/>
        <v>3600575.333058916</v>
      </c>
      <c r="AO89" s="1">
        <f t="shared" si="67"/>
        <v>3689011.2721319045</v>
      </c>
      <c r="AP89" s="1">
        <f t="shared" si="67"/>
        <v>3779701.3449732233</v>
      </c>
      <c r="AQ89" s="1">
        <f t="shared" si="67"/>
        <v>3872697.9244941017</v>
      </c>
      <c r="AR89" s="1">
        <f t="shared" si="67"/>
        <v>3968055.4525628723</v>
      </c>
      <c r="AS89" s="1">
        <f t="shared" si="67"/>
        <v>4065830.3900385015</v>
      </c>
      <c r="AT89" s="1">
        <f t="shared" si="67"/>
        <v>4166081.1807000185</v>
      </c>
      <c r="AU89" s="1">
        <f t="shared" si="67"/>
        <v>4268886.3077318538</v>
      </c>
      <c r="AV89" s="1">
        <f t="shared" si="67"/>
        <v>4374290.7617111951</v>
      </c>
      <c r="AW89" s="1">
        <f t="shared" si="67"/>
        <v>4482358.8529196046</v>
      </c>
      <c r="AX89" s="1">
        <f t="shared" si="67"/>
        <v>4593156.8362853043</v>
      </c>
      <c r="AY89" s="1">
        <f t="shared" si="67"/>
        <v>4706752.9217271265</v>
      </c>
      <c r="AZ89" s="1">
        <f t="shared" si="67"/>
        <v>4823217.2906297129</v>
      </c>
      <c r="BA89" s="1">
        <f>BA86-SUM(BA81:BA83)</f>
        <v>4942622.1177536277</v>
      </c>
      <c r="BB89" s="1"/>
      <c r="BC89" s="1"/>
    </row>
    <row r="90" spans="1:5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</row>
    <row r="91" spans="1:55" x14ac:dyDescent="0.2">
      <c r="A91" s="1"/>
      <c r="B91" s="18" t="s">
        <v>47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</row>
    <row r="92" spans="1:55" x14ac:dyDescent="0.2">
      <c r="A92" s="7" t="s">
        <v>48</v>
      </c>
      <c r="B92" s="1">
        <f>SUM(C92:E92)</f>
        <v>-29500000</v>
      </c>
      <c r="C92" s="1">
        <v>0</v>
      </c>
      <c r="D92" s="1">
        <v>-10750000</v>
      </c>
      <c r="E92" s="1">
        <v>-18750000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</row>
    <row r="93" spans="1:55" x14ac:dyDescent="0.2">
      <c r="A93" s="5" t="s">
        <v>49</v>
      </c>
      <c r="B93" s="1">
        <v>0</v>
      </c>
      <c r="C93" s="1">
        <f>C92+C89</f>
        <v>0</v>
      </c>
      <c r="D93" s="1">
        <f t="shared" ref="D93:S93" si="68">D92+D89</f>
        <v>-10750000</v>
      </c>
      <c r="E93" s="1">
        <f t="shared" si="68"/>
        <v>-17911368.75</v>
      </c>
      <c r="F93" s="1">
        <f t="shared" si="68"/>
        <v>2030215.25</v>
      </c>
      <c r="G93" s="1">
        <f t="shared" si="68"/>
        <v>2024279.7994999997</v>
      </c>
      <c r="H93" s="1">
        <f t="shared" si="68"/>
        <v>2025573.0192289995</v>
      </c>
      <c r="I93" s="1">
        <f t="shared" si="68"/>
        <v>2033183.1153504073</v>
      </c>
      <c r="J93" s="1">
        <f t="shared" si="68"/>
        <v>2046338.0319929812</v>
      </c>
      <c r="K93" s="1">
        <f t="shared" si="68"/>
        <v>2064384.7085616849</v>
      </c>
      <c r="L93" s="1">
        <f t="shared" si="68"/>
        <v>2113231.1094606891</v>
      </c>
      <c r="M93" s="1">
        <f t="shared" si="68"/>
        <v>2140021.7382173873</v>
      </c>
      <c r="N93" s="1">
        <f t="shared" si="68"/>
        <v>2170305.9011302432</v>
      </c>
      <c r="O93" s="1">
        <f t="shared" si="68"/>
        <v>2203754.8043920109</v>
      </c>
      <c r="P93" s="1">
        <f t="shared" si="68"/>
        <v>2240093.180757273</v>
      </c>
      <c r="Q93" s="1">
        <f t="shared" si="68"/>
        <v>2279091.4440892856</v>
      </c>
      <c r="R93" s="1">
        <f t="shared" si="68"/>
        <v>2320559.017958065</v>
      </c>
      <c r="S93" s="1">
        <f t="shared" si="68"/>
        <v>2433166.8408742761</v>
      </c>
      <c r="T93" s="1">
        <f t="shared" ref="T93:AI93" si="69">T92+T89</f>
        <v>2480506.3944943417</v>
      </c>
      <c r="U93" s="1">
        <f t="shared" si="69"/>
        <v>2529952.5115624177</v>
      </c>
      <c r="V93" s="1">
        <f t="shared" si="69"/>
        <v>2581422.3566803075</v>
      </c>
      <c r="W93" s="1">
        <f t="shared" si="69"/>
        <v>2634851.0694813319</v>
      </c>
      <c r="X93" s="1">
        <f t="shared" si="69"/>
        <v>2690189.2469358714</v>
      </c>
      <c r="Y93" s="1">
        <f t="shared" si="69"/>
        <v>2747400.804344174</v>
      </c>
      <c r="Z93" s="1">
        <f t="shared" si="69"/>
        <v>2806461.1586017087</v>
      </c>
      <c r="AA93" s="1">
        <f t="shared" si="69"/>
        <v>2867355.685758627</v>
      </c>
      <c r="AB93" s="1">
        <f t="shared" si="69"/>
        <v>2930078.4120686613</v>
      </c>
      <c r="AC93" s="1">
        <f t="shared" si="69"/>
        <v>2994630.9038231592</v>
      </c>
      <c r="AD93" s="1">
        <f t="shared" si="69"/>
        <v>3061021.3264536308</v>
      </c>
      <c r="AE93" s="1">
        <f t="shared" si="69"/>
        <v>3129263.647797897</v>
      </c>
      <c r="AF93" s="1">
        <f t="shared" si="69"/>
        <v>3199376.9641768429</v>
      </c>
      <c r="AG93" s="1">
        <f t="shared" si="69"/>
        <v>3271384.9311196669</v>
      </c>
      <c r="AH93" s="1">
        <f t="shared" si="69"/>
        <v>3345315.2832893794</v>
      </c>
      <c r="AI93" s="1">
        <f t="shared" si="69"/>
        <v>3421199.4304685555</v>
      </c>
      <c r="AJ93" s="1">
        <f t="shared" ref="AJ93:AY93" si="70">AJ92+AJ89</f>
        <v>3499072.118428641</v>
      </c>
      <c r="AK93" s="1">
        <f t="shared" si="70"/>
        <v>3578971.14517619</v>
      </c>
      <c r="AL93" s="1">
        <f t="shared" si="70"/>
        <v>3660937.1244899603</v>
      </c>
      <c r="AM93" s="1">
        <f t="shared" si="70"/>
        <v>3559677.0398713723</v>
      </c>
      <c r="AN93" s="1">
        <f t="shared" si="70"/>
        <v>3600575.333058916</v>
      </c>
      <c r="AO93" s="1">
        <f t="shared" si="70"/>
        <v>3689011.2721319045</v>
      </c>
      <c r="AP93" s="1">
        <f t="shared" si="70"/>
        <v>3779701.3449732233</v>
      </c>
      <c r="AQ93" s="1">
        <f t="shared" si="70"/>
        <v>3872697.9244941017</v>
      </c>
      <c r="AR93" s="1">
        <f t="shared" si="70"/>
        <v>3968055.4525628723</v>
      </c>
      <c r="AS93" s="1">
        <f t="shared" si="70"/>
        <v>4065830.3900385015</v>
      </c>
      <c r="AT93" s="1">
        <f t="shared" si="70"/>
        <v>4166081.1807000185</v>
      </c>
      <c r="AU93" s="1">
        <f t="shared" si="70"/>
        <v>4268886.3077318538</v>
      </c>
      <c r="AV93" s="1">
        <f t="shared" si="70"/>
        <v>4374290.7617111951</v>
      </c>
      <c r="AW93" s="1">
        <f t="shared" si="70"/>
        <v>4482358.8529196046</v>
      </c>
      <c r="AX93" s="1">
        <f t="shared" si="70"/>
        <v>4593156.8362853043</v>
      </c>
      <c r="AY93" s="1">
        <f t="shared" si="70"/>
        <v>4706752.9217271265</v>
      </c>
      <c r="AZ93" s="1">
        <f>AZ92+AZ89</f>
        <v>4823217.2906297129</v>
      </c>
      <c r="BA93" s="1">
        <f>(BA92+BA89)+(BA89/G9)</f>
        <v>70573024.818601206</v>
      </c>
      <c r="BB93" s="1"/>
    </row>
    <row r="94" spans="1:5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</row>
    <row r="95" spans="1:55" ht="13.5" thickBot="1" x14ac:dyDescent="0.25">
      <c r="A95" s="37" t="s">
        <v>50</v>
      </c>
      <c r="B95" s="104">
        <f>IRR(B93:BA93,0.1)</f>
        <v>8.370940404545224E-2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</row>
    <row r="96" spans="1:55" ht="14.25" thickTop="1" thickBot="1" x14ac:dyDescent="0.25">
      <c r="A96" s="37" t="s">
        <v>51</v>
      </c>
      <c r="B96" s="103">
        <f>NPV(B95,C93:BA93)+B93</f>
        <v>-6.5098341643774856E-8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</row>
    <row r="97" spans="1:55" ht="13.5" thickTop="1" x14ac:dyDescent="0.2">
      <c r="A97" s="37"/>
      <c r="B97" s="37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</row>
    <row r="98" spans="1:5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</row>
    <row r="99" spans="1:55" x14ac:dyDescent="0.2">
      <c r="A99" s="5"/>
      <c r="B99" s="5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</row>
    <row r="100" spans="1:55" x14ac:dyDescent="0.2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</row>
    <row r="101" spans="1:5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</row>
    <row r="102" spans="1:5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</row>
    <row r="103" spans="1:55" x14ac:dyDescent="0.2">
      <c r="BB103" s="1"/>
      <c r="BC103" s="1"/>
    </row>
    <row r="104" spans="1:55" x14ac:dyDescent="0.2">
      <c r="BB104" s="1"/>
      <c r="BC104" s="1"/>
    </row>
  </sheetData>
  <customSheetViews>
    <customSheetView guid="{28A40C50-3F1C-4FB7-B250-EFF1A8FC14E2}" scale="106" fitToPage="1" printArea="1" hiddenColumns="1" showRuler="0">
      <selection sqref="A1:D1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25" right="0.25" top="0.75" bottom="0.75" header="0.3" footer="0.3"/>
      <pageSetup paperSize="9" scale="85" fitToHeight="0" orientation="landscape" cellComments="asDisplayed" horizontalDpi="4294967292" r:id="rId1"/>
      <headerFooter alignWithMargins="0">
        <oddFooter>&amp;A&amp;RPage &amp;P</oddFooter>
      </headerFooter>
    </customSheetView>
    <customSheetView guid="{240311A0-C537-4DA8-94ED-178E0A111FFB}" showPageBreaks="1" printArea="1" showRuler="0">
      <selection activeCell="A6" sqref="A6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2"/>
      <headerFooter alignWithMargins="0">
        <oddFooter>&amp;A&amp;RPage &amp;P</oddFooter>
      </headerFooter>
    </customSheetView>
    <customSheetView guid="{2692E4E2-FE6A-4751-B521-D6B92DF0F9E6}" showPageBreaks="1" printArea="1" showRuler="0">
      <selection activeCell="D6" sqref="D6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3"/>
      <headerFooter alignWithMargins="0">
        <oddFooter>&amp;A&amp;RPage &amp;P</oddFooter>
      </headerFooter>
    </customSheetView>
    <customSheetView guid="{1BF1DF23-DD62-4396-B399-B21A53C9B13F}" showPageBreaks="1" printArea="1" showRuler="0" topLeftCell="A40">
      <pane xSplit="1" ySplit="1" topLeftCell="P41" activePane="bottomRight" state="frozen"/>
      <selection pane="bottomRight" activeCell="P42" sqref="P42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4"/>
      <headerFooter alignWithMargins="0">
        <oddFooter>&amp;A&amp;RPage &amp;P</oddFooter>
      </headerFooter>
    </customSheetView>
    <customSheetView guid="{E2619977-071B-4F3A-9A6A-D45AE345A2E2}" showPageBreaks="1" printArea="1" hiddenColumns="1" showRuler="0" topLeftCell="A40">
      <selection activeCell="BA42" sqref="BA42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5"/>
      <headerFooter alignWithMargins="0">
        <oddFooter>&amp;A&amp;RPage &amp;P</oddFooter>
      </headerFooter>
    </customSheetView>
    <customSheetView guid="{6BB06B44-7328-40DF-96E0-8F8C708A2749}" showPageBreaks="1" printArea="1" showRuler="0">
      <selection activeCell="B8" sqref="B8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6"/>
      <headerFooter alignWithMargins="0">
        <oddFooter>&amp;A&amp;RPage &amp;P</oddFooter>
      </headerFooter>
    </customSheetView>
    <customSheetView guid="{BE8FA9A4-869F-4FCD-9CFC-7C26979E3DAF}" scale="106" showPageBreaks="1" fitToPage="1" printArea="1" hiddenColumns="1" showRuler="0" topLeftCell="A24">
      <selection activeCell="A40" sqref="A40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25" right="0.25" top="0.75" bottom="0.75" header="0.3" footer="0.3"/>
      <pageSetup paperSize="9" scale="85" fitToHeight="0" orientation="landscape" cellComments="asDisplayed" horizontalDpi="4294967292" r:id="rId7"/>
      <headerFooter alignWithMargins="0">
        <oddFooter>&amp;A&amp;RPage &amp;P</oddFooter>
      </headerFooter>
    </customSheetView>
  </customSheetViews>
  <mergeCells count="3">
    <mergeCell ref="A1:D1"/>
    <mergeCell ref="A2:D2"/>
    <mergeCell ref="A3:D3"/>
  </mergeCells>
  <phoneticPr fontId="4" type="noConversion"/>
  <pageMargins left="0.25" right="0.25" top="0.75" bottom="0.75" header="0.3" footer="0.3"/>
  <pageSetup paperSize="9" scale="85" fitToHeight="0" orientation="landscape" cellComments="asDisplayed" horizontalDpi="4294967292" r:id="rId8"/>
  <headerFooter alignWithMargins="0">
    <oddFooter>&amp;A&amp;RPage &amp;P</oddFooter>
  </headerFooter>
  <rowBreaks count="2" manualBreakCount="2">
    <brk id="39" max="16383" man="1"/>
    <brk id="121" max="16383" man="1"/>
  </rowBreaks>
  <colBreaks count="4" manualBreakCount="4">
    <brk id="11" max="1048575" man="1"/>
    <brk id="12" max="1048575" man="1"/>
    <brk id="15" max="1048575" man="1"/>
    <brk id="30" max="1048575" man="1"/>
  </colBreaks>
  <ignoredErrors>
    <ignoredError sqref="E84:BA84 C90:BA93 C89 E89:BA89" emptyCellReference="1"/>
    <ignoredError sqref="D89" formulaRange="1" emptyCellReference="1"/>
    <ignoredError sqref="B54:B67 B48" formulaRange="1"/>
    <ignoredError sqref="C40:BA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IV56"/>
  <sheetViews>
    <sheetView showRuler="0" workbookViewId="0">
      <selection sqref="A1:B1"/>
    </sheetView>
  </sheetViews>
  <sheetFormatPr defaultRowHeight="12" x14ac:dyDescent="0.2"/>
  <cols>
    <col min="1" max="1" width="38.7109375" style="57" customWidth="1"/>
    <col min="2" max="2" width="10.7109375" style="57" customWidth="1"/>
    <col min="3" max="53" width="10.5703125" style="57" customWidth="1"/>
    <col min="54" max="16384" width="9.140625" style="57"/>
  </cols>
  <sheetData>
    <row r="1" spans="1:256" ht="22.5" x14ac:dyDescent="0.3">
      <c r="A1" s="118" t="s">
        <v>0</v>
      </c>
      <c r="B1" s="118"/>
      <c r="C1" s="94"/>
      <c r="E1" s="95"/>
      <c r="F1" s="94"/>
      <c r="G1" s="94"/>
      <c r="H1" s="96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</row>
    <row r="2" spans="1:256" ht="14.25" x14ac:dyDescent="0.2">
      <c r="A2" s="119" t="s">
        <v>1</v>
      </c>
      <c r="B2" s="119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</row>
    <row r="3" spans="1:256" ht="14.25" x14ac:dyDescent="0.2">
      <c r="A3" s="120" t="s">
        <v>52</v>
      </c>
      <c r="B3" s="120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</row>
    <row r="4" spans="1:256" x14ac:dyDescent="0.2">
      <c r="A4" s="97"/>
      <c r="B4" s="97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</row>
    <row r="5" spans="1:256" x14ac:dyDescent="0.2">
      <c r="A5" s="97"/>
      <c r="B5" s="97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</row>
    <row r="6" spans="1:256" x14ac:dyDescent="0.2">
      <c r="A6" s="58" t="s">
        <v>53</v>
      </c>
      <c r="B6" s="100" t="s">
        <v>17</v>
      </c>
      <c r="C6" s="101">
        <v>1995</v>
      </c>
      <c r="D6" s="101">
        <v>1996</v>
      </c>
      <c r="E6" s="102">
        <v>1997</v>
      </c>
      <c r="F6" s="102">
        <f t="shared" ref="F6:U6" si="0">E6+1</f>
        <v>1998</v>
      </c>
      <c r="G6" s="102">
        <f t="shared" si="0"/>
        <v>1999</v>
      </c>
      <c r="H6" s="102">
        <f t="shared" si="0"/>
        <v>2000</v>
      </c>
      <c r="I6" s="102">
        <f t="shared" si="0"/>
        <v>2001</v>
      </c>
      <c r="J6" s="102">
        <f t="shared" si="0"/>
        <v>2002</v>
      </c>
      <c r="K6" s="102">
        <f t="shared" si="0"/>
        <v>2003</v>
      </c>
      <c r="L6" s="102">
        <f t="shared" si="0"/>
        <v>2004</v>
      </c>
      <c r="M6" s="102">
        <f t="shared" si="0"/>
        <v>2005</v>
      </c>
      <c r="N6" s="102">
        <f t="shared" si="0"/>
        <v>2006</v>
      </c>
      <c r="O6" s="102">
        <f t="shared" si="0"/>
        <v>2007</v>
      </c>
      <c r="P6" s="102">
        <f t="shared" si="0"/>
        <v>2008</v>
      </c>
      <c r="Q6" s="102">
        <f t="shared" si="0"/>
        <v>2009</v>
      </c>
      <c r="R6" s="102">
        <f t="shared" si="0"/>
        <v>2010</v>
      </c>
      <c r="S6" s="102">
        <f t="shared" si="0"/>
        <v>2011</v>
      </c>
      <c r="T6" s="102">
        <f t="shared" si="0"/>
        <v>2012</v>
      </c>
      <c r="U6" s="102">
        <f t="shared" si="0"/>
        <v>2013</v>
      </c>
      <c r="V6" s="102">
        <f t="shared" ref="V6:AK6" si="1">U6+1</f>
        <v>2014</v>
      </c>
      <c r="W6" s="102">
        <f t="shared" si="1"/>
        <v>2015</v>
      </c>
      <c r="X6" s="102">
        <f t="shared" si="1"/>
        <v>2016</v>
      </c>
      <c r="Y6" s="102">
        <f t="shared" si="1"/>
        <v>2017</v>
      </c>
      <c r="Z6" s="102">
        <f t="shared" si="1"/>
        <v>2018</v>
      </c>
      <c r="AA6" s="102">
        <f t="shared" si="1"/>
        <v>2019</v>
      </c>
      <c r="AB6" s="102">
        <f t="shared" si="1"/>
        <v>2020</v>
      </c>
      <c r="AC6" s="102">
        <f t="shared" si="1"/>
        <v>2021</v>
      </c>
      <c r="AD6" s="102">
        <f t="shared" si="1"/>
        <v>2022</v>
      </c>
      <c r="AE6" s="102">
        <f t="shared" si="1"/>
        <v>2023</v>
      </c>
      <c r="AF6" s="102">
        <f t="shared" si="1"/>
        <v>2024</v>
      </c>
      <c r="AG6" s="102">
        <f t="shared" si="1"/>
        <v>2025</v>
      </c>
      <c r="AH6" s="102">
        <f t="shared" si="1"/>
        <v>2026</v>
      </c>
      <c r="AI6" s="102">
        <f t="shared" si="1"/>
        <v>2027</v>
      </c>
      <c r="AJ6" s="102">
        <f t="shared" si="1"/>
        <v>2028</v>
      </c>
      <c r="AK6" s="102">
        <f t="shared" si="1"/>
        <v>2029</v>
      </c>
      <c r="AL6" s="102">
        <f t="shared" ref="AL6:BA6" si="2">AK6+1</f>
        <v>2030</v>
      </c>
      <c r="AM6" s="102">
        <f t="shared" si="2"/>
        <v>2031</v>
      </c>
      <c r="AN6" s="102">
        <f t="shared" si="2"/>
        <v>2032</v>
      </c>
      <c r="AO6" s="102">
        <f t="shared" si="2"/>
        <v>2033</v>
      </c>
      <c r="AP6" s="102">
        <f t="shared" si="2"/>
        <v>2034</v>
      </c>
      <c r="AQ6" s="102">
        <f t="shared" si="2"/>
        <v>2035</v>
      </c>
      <c r="AR6" s="102">
        <f t="shared" si="2"/>
        <v>2036</v>
      </c>
      <c r="AS6" s="102">
        <f t="shared" si="2"/>
        <v>2037</v>
      </c>
      <c r="AT6" s="102">
        <f t="shared" si="2"/>
        <v>2038</v>
      </c>
      <c r="AU6" s="102">
        <f t="shared" si="2"/>
        <v>2039</v>
      </c>
      <c r="AV6" s="102">
        <f t="shared" si="2"/>
        <v>2040</v>
      </c>
      <c r="AW6" s="102">
        <f t="shared" si="2"/>
        <v>2041</v>
      </c>
      <c r="AX6" s="102">
        <f t="shared" si="2"/>
        <v>2042</v>
      </c>
      <c r="AY6" s="102">
        <f t="shared" si="2"/>
        <v>2043</v>
      </c>
      <c r="AZ6" s="102">
        <f t="shared" si="2"/>
        <v>2044</v>
      </c>
      <c r="BA6" s="102">
        <f t="shared" si="2"/>
        <v>2045</v>
      </c>
      <c r="BB6" s="94"/>
      <c r="BC6" s="94"/>
    </row>
    <row r="7" spans="1:256" x14ac:dyDescent="0.2">
      <c r="A7" s="94"/>
      <c r="B7" s="94"/>
      <c r="C7" s="94"/>
      <c r="D7" s="94"/>
      <c r="BB7" s="94"/>
      <c r="BC7" s="94"/>
    </row>
    <row r="8" spans="1:256" x14ac:dyDescent="0.2">
      <c r="A8" s="58" t="s">
        <v>29</v>
      </c>
      <c r="B8" s="58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</row>
    <row r="9" spans="1:256" x14ac:dyDescent="0.2">
      <c r="A9" s="98" t="s">
        <v>30</v>
      </c>
      <c r="B9" s="98"/>
      <c r="C9" s="94"/>
      <c r="D9" s="94">
        <v>0</v>
      </c>
      <c r="E9" s="94">
        <f>'Adj Model'!E72</f>
        <v>472500</v>
      </c>
      <c r="F9" s="94">
        <f>'Adj Model'!F72</f>
        <v>963900.00000000012</v>
      </c>
      <c r="G9" s="94">
        <f>'Adj Model'!G72</f>
        <v>983177.99999999988</v>
      </c>
      <c r="H9" s="94">
        <f>'Adj Model'!H72</f>
        <v>1002841.5599999999</v>
      </c>
      <c r="I9" s="94">
        <f>'Adj Model'!I72</f>
        <v>1022898.3912</v>
      </c>
      <c r="J9" s="94">
        <f>'Adj Model'!J72</f>
        <v>1043356.359024</v>
      </c>
      <c r="K9" s="94">
        <f>'Adj Model'!K72</f>
        <v>1064223.4862044801</v>
      </c>
      <c r="L9" s="94">
        <f>'Adj Model'!L72</f>
        <v>1125000</v>
      </c>
      <c r="M9" s="94">
        <f>'Adj Model'!M72</f>
        <v>1147500</v>
      </c>
      <c r="N9" s="94">
        <f>'Adj Model'!N72</f>
        <v>1170450</v>
      </c>
      <c r="O9" s="94">
        <f>'Adj Model'!O72</f>
        <v>1193858.9999999998</v>
      </c>
      <c r="P9" s="94">
        <f>'Adj Model'!P72</f>
        <v>1217736.18</v>
      </c>
      <c r="Q9" s="94">
        <f>'Adj Model'!Q72</f>
        <v>1242090.9035999998</v>
      </c>
      <c r="R9" s="94">
        <f>'Adj Model'!R72</f>
        <v>1266932.7216720001</v>
      </c>
      <c r="S9" s="94">
        <f>'Adj Model'!S72</f>
        <v>1395000</v>
      </c>
      <c r="T9" s="94">
        <f>'Adj Model'!T72</f>
        <v>1422900</v>
      </c>
      <c r="U9" s="94">
        <f>'Adj Model'!U72</f>
        <v>1451358</v>
      </c>
      <c r="V9" s="94">
        <f>'Adj Model'!V72</f>
        <v>1480385.16</v>
      </c>
      <c r="W9" s="94">
        <f>'Adj Model'!W72</f>
        <v>1509992.8631999998</v>
      </c>
      <c r="X9" s="94">
        <f>'Adj Model'!X72</f>
        <v>1540192.720464</v>
      </c>
      <c r="Y9" s="94">
        <f>'Adj Model'!Y72</f>
        <v>1570996.5748732802</v>
      </c>
      <c r="Z9" s="94">
        <f>'Adj Model'!Z72</f>
        <v>1602416.5063707451</v>
      </c>
      <c r="AA9" s="94">
        <f>'Adj Model'!AA72</f>
        <v>1634464.8364981604</v>
      </c>
      <c r="AB9" s="94">
        <f>'Adj Model'!AB72</f>
        <v>1667154.1332281234</v>
      </c>
      <c r="AC9" s="94">
        <f>'Adj Model'!AC72</f>
        <v>1700497.215892686</v>
      </c>
      <c r="AD9" s="94">
        <f>'Adj Model'!AD72</f>
        <v>1734507.1602105396</v>
      </c>
      <c r="AE9" s="94">
        <f>'Adj Model'!AE72</f>
        <v>1769197.3034147508</v>
      </c>
      <c r="AF9" s="94">
        <f>'Adj Model'!AF72</f>
        <v>1804581.2494830457</v>
      </c>
      <c r="AG9" s="94">
        <f>'Adj Model'!AG72</f>
        <v>1840672.8744727066</v>
      </c>
      <c r="AH9" s="94">
        <f>'Adj Model'!AH72</f>
        <v>1877486.3319621603</v>
      </c>
      <c r="AI9" s="94">
        <f>'Adj Model'!AI72</f>
        <v>1915036.0586014036</v>
      </c>
      <c r="AJ9" s="94">
        <f>'Adj Model'!AJ72</f>
        <v>1953336.7797734321</v>
      </c>
      <c r="AK9" s="94">
        <f>'Adj Model'!AK72</f>
        <v>1992403.5153689003</v>
      </c>
      <c r="AL9" s="94">
        <f>'Adj Model'!AL72</f>
        <v>2032251.5856762782</v>
      </c>
      <c r="AM9" s="94">
        <f>'Adj Model'!AM72</f>
        <v>2072896.617389804</v>
      </c>
      <c r="AN9" s="94">
        <f>'Adj Model'!AN72</f>
        <v>2114354.5497376001</v>
      </c>
      <c r="AO9" s="94">
        <f>'Adj Model'!AO72</f>
        <v>2156641.6407323522</v>
      </c>
      <c r="AP9" s="94">
        <f>'Adj Model'!AP72</f>
        <v>2199774.473546999</v>
      </c>
      <c r="AQ9" s="94">
        <f>'Adj Model'!AQ72</f>
        <v>2243769.9630179391</v>
      </c>
      <c r="AR9" s="94">
        <f>'Adj Model'!AR72</f>
        <v>2288645.3622782975</v>
      </c>
      <c r="AS9" s="94">
        <f>'Adj Model'!AS72</f>
        <v>2334418.2695238641</v>
      </c>
      <c r="AT9" s="94">
        <f>'Adj Model'!AT72</f>
        <v>2381106.6349143409</v>
      </c>
      <c r="AU9" s="94">
        <f>'Adj Model'!AU72</f>
        <v>2428755.753487824</v>
      </c>
      <c r="AV9" s="94">
        <f>'Adj Model'!AV72</f>
        <v>2477358.3941502795</v>
      </c>
      <c r="AW9" s="94">
        <f>'Adj Model'!AW72</f>
        <v>2526933.6381378388</v>
      </c>
      <c r="AX9" s="94">
        <f>'Adj Model'!AX72</f>
        <v>2577500.9485272397</v>
      </c>
      <c r="AY9" s="94">
        <f>'Adj Model'!AY72</f>
        <v>2629080.1778769623</v>
      </c>
      <c r="AZ9" s="94">
        <f>'Adj Model'!AZ72</f>
        <v>2681691.5760212634</v>
      </c>
      <c r="BA9" s="94">
        <f>'Adj Model'!BA72</f>
        <v>2735355.7980201845</v>
      </c>
      <c r="BB9" s="94"/>
      <c r="BC9" s="94"/>
    </row>
    <row r="10" spans="1:256" x14ac:dyDescent="0.2">
      <c r="A10" s="98" t="s">
        <v>31</v>
      </c>
      <c r="B10" s="98"/>
      <c r="C10" s="94"/>
      <c r="D10" s="94">
        <v>0</v>
      </c>
      <c r="E10" s="94">
        <f>'Adj Model'!E73</f>
        <v>160000</v>
      </c>
      <c r="F10" s="94">
        <f>'Adj Model'!F73</f>
        <v>163200</v>
      </c>
      <c r="G10" s="94">
        <f>'Adj Model'!G73</f>
        <v>166464</v>
      </c>
      <c r="H10" s="94">
        <f>'Adj Model'!H73</f>
        <v>169793.28</v>
      </c>
      <c r="I10" s="94">
        <f>'Adj Model'!I73</f>
        <v>173189.14559999999</v>
      </c>
      <c r="J10" s="94">
        <f>'Adj Model'!J73</f>
        <v>176652.92851200001</v>
      </c>
      <c r="K10" s="94">
        <f>'Adj Model'!K73</f>
        <v>180185.98708224</v>
      </c>
      <c r="L10" s="94">
        <f>'Adj Model'!L73</f>
        <v>183789.70682388477</v>
      </c>
      <c r="M10" s="94">
        <f>'Adj Model'!M73</f>
        <v>187465.50096036249</v>
      </c>
      <c r="N10" s="94">
        <f>'Adj Model'!N73</f>
        <v>191214.81097956974</v>
      </c>
      <c r="O10" s="94">
        <f>'Adj Model'!O73</f>
        <v>195039.10719916114</v>
      </c>
      <c r="P10" s="94">
        <f>'Adj Model'!P73</f>
        <v>198939.88934314431</v>
      </c>
      <c r="Q10" s="94">
        <f>'Adj Model'!Q73</f>
        <v>202918.68713000725</v>
      </c>
      <c r="R10" s="94">
        <f>'Adj Model'!R73</f>
        <v>206977.06087260737</v>
      </c>
      <c r="S10" s="94">
        <f>'Adj Model'!S73</f>
        <v>211116.60209005955</v>
      </c>
      <c r="T10" s="94">
        <f>'Adj Model'!T73</f>
        <v>215338.93413186067</v>
      </c>
      <c r="U10" s="94">
        <f>'Adj Model'!U73</f>
        <v>219645.71281449794</v>
      </c>
      <c r="V10" s="94">
        <f>'Adj Model'!V73</f>
        <v>224038.62707078792</v>
      </c>
      <c r="W10" s="94">
        <f>'Adj Model'!W73</f>
        <v>228519.39961220365</v>
      </c>
      <c r="X10" s="94">
        <f>'Adj Model'!X73</f>
        <v>233089.78760444769</v>
      </c>
      <c r="Y10" s="94">
        <f>'Adj Model'!Y73</f>
        <v>237751.58335653669</v>
      </c>
      <c r="Z10" s="94">
        <f>'Adj Model'!Z73</f>
        <v>242506.6150236674</v>
      </c>
      <c r="AA10" s="94">
        <f>'Adj Model'!AA73</f>
        <v>247356.74732414074</v>
      </c>
      <c r="AB10" s="94">
        <f>'Adj Model'!AB73</f>
        <v>252303.88227062352</v>
      </c>
      <c r="AC10" s="94">
        <f>'Adj Model'!AC73</f>
        <v>257349.95991603599</v>
      </c>
      <c r="AD10" s="94">
        <f>'Adj Model'!AD73</f>
        <v>262496.95911435672</v>
      </c>
      <c r="AE10" s="94">
        <f>'Adj Model'!AE73</f>
        <v>267746.89829664386</v>
      </c>
      <c r="AF10" s="94">
        <f>'Adj Model'!AF73</f>
        <v>273101.83626257669</v>
      </c>
      <c r="AG10" s="94">
        <f>'Adj Model'!AG73</f>
        <v>278563.87298782833</v>
      </c>
      <c r="AH10" s="94">
        <f>'Adj Model'!AH73</f>
        <v>284135.15044758486</v>
      </c>
      <c r="AI10" s="94">
        <f>'Adj Model'!AI73</f>
        <v>289817.85345653654</v>
      </c>
      <c r="AJ10" s="94">
        <f>'Adj Model'!AJ73</f>
        <v>295614.21052566724</v>
      </c>
      <c r="AK10" s="94">
        <f>'Adj Model'!AK73</f>
        <v>301526.49473618064</v>
      </c>
      <c r="AL10" s="94">
        <f>'Adj Model'!AL73</f>
        <v>307557.02463090426</v>
      </c>
      <c r="AM10" s="94">
        <f>'Adj Model'!AM73</f>
        <v>313708.16512352234</v>
      </c>
      <c r="AN10" s="94">
        <f>'Adj Model'!AN73</f>
        <v>319982.32842599275</v>
      </c>
      <c r="AO10" s="94">
        <f>'Adj Model'!AO73</f>
        <v>326381.97499451257</v>
      </c>
      <c r="AP10" s="94">
        <f>'Adj Model'!AP73</f>
        <v>332909.61449440289</v>
      </c>
      <c r="AQ10" s="94">
        <f>'Adj Model'!AQ73</f>
        <v>339567.80678429099</v>
      </c>
      <c r="AR10" s="94">
        <f>'Adj Model'!AR73</f>
        <v>346359.16291997669</v>
      </c>
      <c r="AS10" s="94">
        <f>'Adj Model'!AS73</f>
        <v>353286.34617837629</v>
      </c>
      <c r="AT10" s="94">
        <f>'Adj Model'!AT73</f>
        <v>360352.07310194382</v>
      </c>
      <c r="AU10" s="94">
        <f>'Adj Model'!AU73</f>
        <v>367559.11456398264</v>
      </c>
      <c r="AV10" s="94">
        <f>'Adj Model'!AV73</f>
        <v>374910.29685526231</v>
      </c>
      <c r="AW10" s="94">
        <f>'Adj Model'!AW73</f>
        <v>382408.5027923676</v>
      </c>
      <c r="AX10" s="94">
        <f>'Adj Model'!AX73</f>
        <v>390056.67284821492</v>
      </c>
      <c r="AY10" s="94">
        <f>'Adj Model'!AY73</f>
        <v>397857.80630517926</v>
      </c>
      <c r="AZ10" s="94">
        <f>'Adj Model'!AZ73</f>
        <v>405814.96243128274</v>
      </c>
      <c r="BA10" s="94">
        <f>'Adj Model'!BA73</f>
        <v>413931.26167990844</v>
      </c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  <c r="FL10" s="94"/>
      <c r="FM10" s="94"/>
      <c r="FN10" s="94"/>
      <c r="FO10" s="94"/>
      <c r="FP10" s="94"/>
      <c r="FQ10" s="94"/>
      <c r="FR10" s="94"/>
      <c r="FS10" s="94"/>
      <c r="FT10" s="94"/>
      <c r="FU10" s="94"/>
      <c r="FV10" s="94"/>
      <c r="FW10" s="94"/>
      <c r="FX10" s="94"/>
      <c r="FY10" s="94"/>
      <c r="FZ10" s="94"/>
      <c r="GA10" s="94"/>
      <c r="GB10" s="94"/>
      <c r="GC10" s="94"/>
      <c r="GD10" s="94"/>
      <c r="GE10" s="94"/>
      <c r="GF10" s="94"/>
      <c r="GG10" s="94"/>
      <c r="GH10" s="94"/>
      <c r="GI10" s="94"/>
      <c r="GJ10" s="94"/>
      <c r="GK10" s="94"/>
      <c r="GL10" s="94"/>
      <c r="GM10" s="94"/>
      <c r="GN10" s="94"/>
      <c r="GO10" s="94"/>
      <c r="GP10" s="94"/>
      <c r="GQ10" s="94"/>
      <c r="GR10" s="94"/>
      <c r="GS10" s="94"/>
      <c r="GT10" s="94"/>
      <c r="GU10" s="94"/>
      <c r="GV10" s="94"/>
      <c r="GW10" s="94"/>
      <c r="GX10" s="94"/>
      <c r="GY10" s="94"/>
      <c r="GZ10" s="94"/>
      <c r="HA10" s="94"/>
      <c r="HB10" s="94"/>
      <c r="HC10" s="94"/>
      <c r="HD10" s="94"/>
      <c r="HE10" s="94"/>
      <c r="HF10" s="94"/>
      <c r="HG10" s="94"/>
      <c r="HH10" s="94"/>
      <c r="HI10" s="94"/>
      <c r="HJ10" s="94"/>
      <c r="HK10" s="94"/>
      <c r="HL10" s="94"/>
      <c r="HM10" s="94"/>
      <c r="HN10" s="94"/>
      <c r="HO10" s="94"/>
      <c r="HP10" s="94"/>
      <c r="HQ10" s="94"/>
      <c r="HR10" s="94"/>
      <c r="HS10" s="94"/>
      <c r="HT10" s="94"/>
      <c r="HU10" s="94"/>
      <c r="HV10" s="94"/>
      <c r="HW10" s="94"/>
      <c r="HX10" s="94"/>
      <c r="HY10" s="94"/>
      <c r="HZ10" s="94"/>
      <c r="IA10" s="94"/>
      <c r="IB10" s="94"/>
      <c r="IC10" s="94"/>
      <c r="ID10" s="94"/>
      <c r="IE10" s="94"/>
      <c r="IF10" s="94"/>
      <c r="IG10" s="94"/>
      <c r="IH10" s="94"/>
      <c r="II10" s="94"/>
      <c r="IJ10" s="94"/>
      <c r="IK10" s="94"/>
      <c r="IL10" s="94"/>
      <c r="IM10" s="94"/>
      <c r="IN10" s="94"/>
      <c r="IO10" s="94"/>
      <c r="IP10" s="94"/>
      <c r="IQ10" s="94"/>
      <c r="IR10" s="94"/>
      <c r="IS10" s="94"/>
      <c r="IT10" s="94"/>
      <c r="IU10" s="94"/>
      <c r="IV10" s="94"/>
    </row>
    <row r="11" spans="1:256" x14ac:dyDescent="0.2">
      <c r="A11" s="98" t="s">
        <v>32</v>
      </c>
      <c r="B11" s="98"/>
      <c r="C11" s="94"/>
      <c r="D11" s="94">
        <v>0</v>
      </c>
      <c r="E11" s="94">
        <f>'Adj Model'!E74</f>
        <v>700000</v>
      </c>
      <c r="F11" s="94">
        <f>'Adj Model'!F74</f>
        <v>1437799.9999999998</v>
      </c>
      <c r="G11" s="94">
        <f>'Adj Model'!G74</f>
        <v>1476620.5999999996</v>
      </c>
      <c r="H11" s="94">
        <f>'Adj Model'!H74</f>
        <v>1516489.3561999998</v>
      </c>
      <c r="I11" s="94">
        <f>'Adj Model'!I74</f>
        <v>1557434.5688173994</v>
      </c>
      <c r="J11" s="94">
        <f>'Adj Model'!J74</f>
        <v>1599485.302175469</v>
      </c>
      <c r="K11" s="94">
        <f>'Adj Model'!K74</f>
        <v>1642671.4053342065</v>
      </c>
      <c r="L11" s="94">
        <f>'Adj Model'!L74</f>
        <v>1687023.5332782301</v>
      </c>
      <c r="M11" s="94">
        <f>'Adj Model'!M74</f>
        <v>1732573.1686767421</v>
      </c>
      <c r="N11" s="94">
        <f>'Adj Model'!N74</f>
        <v>1779352.6442310137</v>
      </c>
      <c r="O11" s="94">
        <f>'Adj Model'!O74</f>
        <v>1827395.1656252511</v>
      </c>
      <c r="P11" s="94">
        <f>'Adj Model'!P74</f>
        <v>1876734.8350971329</v>
      </c>
      <c r="Q11" s="94">
        <f>'Adj Model'!Q74</f>
        <v>1927406.6756447554</v>
      </c>
      <c r="R11" s="94">
        <f>'Adj Model'!R74</f>
        <v>1979446.6558871632</v>
      </c>
      <c r="S11" s="94">
        <f>'Adj Model'!S74</f>
        <v>2032891.7155961166</v>
      </c>
      <c r="T11" s="94">
        <f>'Adj Model'!T74</f>
        <v>2087779.7919172116</v>
      </c>
      <c r="U11" s="94">
        <f>'Adj Model'!U74</f>
        <v>2144149.8462989759</v>
      </c>
      <c r="V11" s="94">
        <f>'Adj Model'!V74</f>
        <v>2202041.8921490479</v>
      </c>
      <c r="W11" s="94">
        <f>'Adj Model'!W74</f>
        <v>2261497.0232370724</v>
      </c>
      <c r="X11" s="94">
        <f>'Adj Model'!X74</f>
        <v>2322557.442864473</v>
      </c>
      <c r="Y11" s="94">
        <f>'Adj Model'!Y74</f>
        <v>2385266.4938218133</v>
      </c>
      <c r="Z11" s="94">
        <f>'Adj Model'!Z74</f>
        <v>2449668.6891550021</v>
      </c>
      <c r="AA11" s="94">
        <f>'Adj Model'!AA74</f>
        <v>2515809.7437621867</v>
      </c>
      <c r="AB11" s="94">
        <f>'Adj Model'!AB74</f>
        <v>2583736.6068437658</v>
      </c>
      <c r="AC11" s="94">
        <f>'Adj Model'!AC74</f>
        <v>2653497.4952285471</v>
      </c>
      <c r="AD11" s="94">
        <f>'Adj Model'!AD74</f>
        <v>2725141.9275997174</v>
      </c>
      <c r="AE11" s="94">
        <f>'Adj Model'!AE74</f>
        <v>2798720.7596449098</v>
      </c>
      <c r="AF11" s="94">
        <f>'Adj Model'!AF74</f>
        <v>2874286.220155322</v>
      </c>
      <c r="AG11" s="94">
        <f>'Adj Model'!AG74</f>
        <v>2951891.9480995159</v>
      </c>
      <c r="AH11" s="94">
        <f>'Adj Model'!AH74</f>
        <v>3031593.0306982021</v>
      </c>
      <c r="AI11" s="94">
        <f>'Adj Model'!AI74</f>
        <v>3113446.042527053</v>
      </c>
      <c r="AJ11" s="94">
        <f>'Adj Model'!AJ74</f>
        <v>3197509.0856752838</v>
      </c>
      <c r="AK11" s="94">
        <f>'Adj Model'!AK74</f>
        <v>3283841.8309885161</v>
      </c>
      <c r="AL11" s="94">
        <f>'Adj Model'!AL74</f>
        <v>3372505.5604252056</v>
      </c>
      <c r="AM11" s="94">
        <f>'Adj Model'!AM74</f>
        <v>3463563.2105566859</v>
      </c>
      <c r="AN11" s="94">
        <f>'Adj Model'!AN74</f>
        <v>3557079.4172417163</v>
      </c>
      <c r="AO11" s="94">
        <f>'Adj Model'!AO74</f>
        <v>3653120.5615072423</v>
      </c>
      <c r="AP11" s="94">
        <f>'Adj Model'!AP74</f>
        <v>3751754.8166679372</v>
      </c>
      <c r="AQ11" s="94">
        <f>'Adj Model'!AQ74</f>
        <v>3853052.196717971</v>
      </c>
      <c r="AR11" s="94">
        <f>'Adj Model'!AR74</f>
        <v>3957084.6060293564</v>
      </c>
      <c r="AS11" s="94">
        <f>'Adj Model'!AS74</f>
        <v>4063925.8903921479</v>
      </c>
      <c r="AT11" s="94">
        <f>'Adj Model'!AT74</f>
        <v>4173651.8894327353</v>
      </c>
      <c r="AU11" s="94">
        <f>'Adj Model'!AU74</f>
        <v>4286340.4904474188</v>
      </c>
      <c r="AV11" s="94">
        <f>'Adj Model'!AV74</f>
        <v>4402071.6836894993</v>
      </c>
      <c r="AW11" s="94">
        <f>'Adj Model'!AW74</f>
        <v>4520927.6191491159</v>
      </c>
      <c r="AX11" s="94">
        <f>'Adj Model'!AX74</f>
        <v>4642992.664866141</v>
      </c>
      <c r="AY11" s="94">
        <f>'Adj Model'!AY74</f>
        <v>4768353.4668175261</v>
      </c>
      <c r="AZ11" s="94">
        <f>'Adj Model'!AZ74</f>
        <v>4897099.0104215993</v>
      </c>
      <c r="BA11" s="94">
        <f>'Adj Model'!BA74</f>
        <v>5029320.683702982</v>
      </c>
      <c r="BB11" s="94"/>
      <c r="BC11" s="94"/>
    </row>
    <row r="12" spans="1:256" x14ac:dyDescent="0.2">
      <c r="A12" s="98" t="s">
        <v>54</v>
      </c>
      <c r="B12" s="98"/>
      <c r="C12" s="94"/>
      <c r="D12" s="94">
        <v>0</v>
      </c>
      <c r="E12" s="94">
        <f>IF(D47&gt;0,D47*'Adj Model'!$B$27,0)</f>
        <v>143700</v>
      </c>
      <c r="F12" s="94">
        <f>IF(E47&gt;0,E47*'Adj Model'!$B$27,0)</f>
        <v>17248</v>
      </c>
      <c r="G12" s="94">
        <f>IF(F47&gt;0,F47*'Adj Model'!$B$27,0)</f>
        <v>44585.919999999998</v>
      </c>
      <c r="H12" s="94">
        <f>IF(G47&gt;0,G47*'Adj Model'!$B$27,0)</f>
        <v>35218.900799999981</v>
      </c>
      <c r="I12" s="94">
        <f>IF(H47&gt;0,H47*'Adj Model'!$B$27,0)</f>
        <v>31533.645479999948</v>
      </c>
      <c r="J12" s="94">
        <f>IF(I47&gt;0,I47*'Adj Model'!$B$27,0)</f>
        <v>33813.716739895906</v>
      </c>
      <c r="K12" s="94">
        <f>IF(J47&gt;0,J47*'Adj Model'!$B$27,0)</f>
        <v>42355.44703827046</v>
      </c>
      <c r="L12" s="94">
        <f>IF(K47&gt;0,K47*'Adj Model'!$B$27,0)</f>
        <v>57468.486065764744</v>
      </c>
      <c r="M12" s="94">
        <f>IF(L47&gt;0,L47*'Adj Model'!$B$27,0)</f>
        <v>81056.052833628884</v>
      </c>
      <c r="N12" s="94">
        <f>IF(M47&gt;0,M47*'Adj Model'!$B$27,0)</f>
        <v>111971.26540803011</v>
      </c>
      <c r="O12" s="94">
        <f>IF(N47&gt;0,N47*'Adj Model'!$B$27,0)</f>
        <v>150571.66638185803</v>
      </c>
      <c r="P12" s="94">
        <f>IF(O47&gt;0,O47*'Adj Model'!$B$27,0)</f>
        <v>197230.73314217382</v>
      </c>
      <c r="Q12" s="94">
        <f>IF(P47&gt;0,P47*'Adj Model'!$B$27,0)</f>
        <v>252338.55722137817</v>
      </c>
      <c r="R12" s="94">
        <f>IF(Q47&gt;0,Q47*'Adj Model'!$B$27,0)</f>
        <v>156302.55191264822</v>
      </c>
      <c r="S12" s="94">
        <f>IF(R47&gt;0,R47*'Adj Model'!$B$27,0)</f>
        <v>188348.18930879791</v>
      </c>
      <c r="T12" s="94">
        <f>IF(S47&gt;0,S47*'Adj Model'!$B$27,0)</f>
        <v>124929.06077772398</v>
      </c>
      <c r="U12" s="94">
        <f>IF(T47&gt;0,T47*'Adj Model'!$B$27,0)</f>
        <v>212150.65696175286</v>
      </c>
      <c r="V12" s="94">
        <f>IF(U47&gt;0,U47*'Adj Model'!$B$27,0)</f>
        <v>377113.67042939237</v>
      </c>
      <c r="W12" s="94">
        <f>IF(V47&gt;0,V47*'Adj Model'!$B$27,0)</f>
        <v>555417.9903075787</v>
      </c>
      <c r="X12" s="94">
        <f>IF(W47&gt;0,W47*'Adj Model'!$B$27,0)</f>
        <v>747859.92029367958</v>
      </c>
      <c r="Y12" s="94">
        <f>IF(X47&gt;0,X47*'Adj Model'!$B$27,0)</f>
        <v>955284.27690875297</v>
      </c>
      <c r="Z12" s="94">
        <f>IF(Y47&gt;0,Y47*'Adj Model'!$B$27,0)</f>
        <v>1178586.5447473393</v>
      </c>
      <c r="AA12" s="94">
        <f>IF(Z47&gt;0,Z47*'Adj Model'!$B$27,0)</f>
        <v>1418715.2218360545</v>
      </c>
      <c r="AB12" s="94">
        <f>IF(AA47&gt;0,AA47*'Adj Model'!$B$27,0)</f>
        <v>1676674.3543158448</v>
      </c>
      <c r="AC12" s="94">
        <f>IF(AB47&gt;0,AB47*'Adj Model'!$B$27,0)</f>
        <v>1953526.2612550959</v>
      </c>
      <c r="AD12" s="94">
        <f>IF(AC47&gt;0,AC47*'Adj Model'!$B$27,0)</f>
        <v>2250394.4518338772</v>
      </c>
      <c r="AE12" s="94">
        <f>IF(AD47&gt;0,AD47*'Adj Model'!$B$27,0)</f>
        <v>2568466.738441478</v>
      </c>
      <c r="AF12" s="94">
        <f>IF(AE47&gt;0,AE47*'Adj Model'!$B$27,0)</f>
        <v>2908998.5504241134</v>
      </c>
      <c r="AG12" s="94">
        <f>IF(AF47&gt;0,AF47*'Adj Model'!$B$27,0)</f>
        <v>3273316.4543279191</v>
      </c>
      <c r="AH12" s="94">
        <f>IF(AG47&gt;0,AG47*'Adj Model'!$B$27,0)</f>
        <v>3662821.8875220083</v>
      </c>
      <c r="AI12" s="94">
        <f>IF(AH47&gt;0,AH47*'Adj Model'!$B$27,0)</f>
        <v>4078995.1130728042</v>
      </c>
      <c r="AJ12" s="94">
        <f>IF(AI47&gt;0,AI47*'Adj Model'!$B$27,0)</f>
        <v>4523399.4046875117</v>
      </c>
      <c r="AK12" s="94">
        <f>IF(AJ47&gt;0,AJ47*'Adj Model'!$B$27,0)</f>
        <v>4997685.471463155</v>
      </c>
      <c r="AL12" s="94">
        <f>IF(AK47&gt;0,AK47*'Adj Model'!$B$27,0)</f>
        <v>5503596.1330782669</v>
      </c>
      <c r="AM12" s="94">
        <f>IF(AL47&gt;0,AL47*'Adj Model'!$B$27,0)</f>
        <v>6042971.2569561731</v>
      </c>
      <c r="AN12" s="94">
        <f>IF(AM47&gt;0,AM47*'Adj Model'!$B$27,0)</f>
        <v>6625166.4198197816</v>
      </c>
      <c r="AO12" s="94">
        <f>IF(AN47&gt;0,AN47*'Adj Model'!$B$27,0)</f>
        <v>7247025.8024951732</v>
      </c>
      <c r="AP12" s="94">
        <f>IF(AO47&gt;0,AO47*'Adj Model'!$B$27,0)</f>
        <v>7909016.9520941591</v>
      </c>
      <c r="AQ12" s="94">
        <f>IF(AP47&gt;0,AP47*'Adj Model'!$B$27,0)</f>
        <v>8613450.2220136933</v>
      </c>
      <c r="AR12" s="94">
        <f>IF(AQ47&gt;0,AQ47*'Adj Model'!$B$27,0)</f>
        <v>9362763.5438520499</v>
      </c>
      <c r="AS12" s="94">
        <f>IF(AR47&gt;0,AR47*'Adj Model'!$B$27,0)</f>
        <v>10159529.306265019</v>
      </c>
      <c r="AT12" s="94">
        <f>IF(AS47&gt;0,AS47*'Adj Model'!$B$27,0)</f>
        <v>11006461.606323622</v>
      </c>
      <c r="AU12" s="94">
        <f>IF(AT47&gt;0,AT47*'Adj Model'!$B$27,0)</f>
        <v>11906423.892754097</v>
      </c>
      <c r="AV12" s="94">
        <f>IF(AU47&gt;0,AU47*'Adj Model'!$B$27,0)</f>
        <v>12862438.457198801</v>
      </c>
      <c r="AW12" s="94">
        <f>IF(AV47&gt;0,AV47*'Adj Model'!$B$27,0)</f>
        <v>13877692.186353307</v>
      </c>
      <c r="AX12" s="94">
        <f>IF(AW47&gt;0,AW47*'Adj Model'!$B$27,0)</f>
        <v>14955546.819160989</v>
      </c>
      <c r="AY12" s="94">
        <f>IF(AX47&gt;0,AX47*'Adj Model'!$B$27,0)</f>
        <v>16099548.374833737</v>
      </c>
      <c r="AZ12" s="94">
        <f>IF(AY47&gt;0,AY47*'Adj Model'!$B$27,0)</f>
        <v>17313437.087345418</v>
      </c>
      <c r="BA12" s="94">
        <f>IF(AZ47&gt;0,AZ47*'Adj Model'!$B$27,0)</f>
        <v>18601157.873237029</v>
      </c>
      <c r="BB12" s="94"/>
      <c r="BC12" s="94"/>
    </row>
    <row r="13" spans="1:256" x14ac:dyDescent="0.2">
      <c r="A13" s="58" t="s">
        <v>33</v>
      </c>
      <c r="B13" s="58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</row>
    <row r="14" spans="1:256" x14ac:dyDescent="0.2">
      <c r="A14" s="97" t="s">
        <v>34</v>
      </c>
      <c r="B14" s="97"/>
      <c r="C14" s="94"/>
      <c r="D14" s="94">
        <v>0</v>
      </c>
      <c r="E14" s="94">
        <f>'Adj Model'!E76</f>
        <v>-32500</v>
      </c>
      <c r="F14" s="94">
        <f>'Adj Model'!F76</f>
        <v>-66300</v>
      </c>
      <c r="G14" s="94">
        <f>'Adj Model'!G76</f>
        <v>-67626</v>
      </c>
      <c r="H14" s="94">
        <f>'Adj Model'!H76</f>
        <v>-68978.51999999999</v>
      </c>
      <c r="I14" s="94">
        <f>'Adj Model'!I76</f>
        <v>-70358.090400000001</v>
      </c>
      <c r="J14" s="94">
        <f>'Adj Model'!J76</f>
        <v>-71765.252208000005</v>
      </c>
      <c r="K14" s="94">
        <f>'Adj Model'!K76</f>
        <v>-73200.557252160012</v>
      </c>
      <c r="L14" s="94">
        <f>'Adj Model'!L76</f>
        <v>-74664.568397203184</v>
      </c>
      <c r="M14" s="94">
        <f>'Adj Model'!M76</f>
        <v>-76157.859765147252</v>
      </c>
      <c r="N14" s="94">
        <f>'Adj Model'!N76</f>
        <v>-77681.016960450201</v>
      </c>
      <c r="O14" s="94">
        <f>'Adj Model'!O76</f>
        <v>-79234.637299659211</v>
      </c>
      <c r="P14" s="94">
        <f>'Adj Model'!P76</f>
        <v>-80819.330045652387</v>
      </c>
      <c r="Q14" s="94">
        <f>'Adj Model'!Q76</f>
        <v>-82435.716646565445</v>
      </c>
      <c r="R14" s="94">
        <f>'Adj Model'!R76</f>
        <v>-84084.430979496741</v>
      </c>
      <c r="S14" s="94">
        <f>'Adj Model'!S76</f>
        <v>-85766.119599086684</v>
      </c>
      <c r="T14" s="94">
        <f>'Adj Model'!T76</f>
        <v>-87481.441991068394</v>
      </c>
      <c r="U14" s="94">
        <f>'Adj Model'!U76</f>
        <v>-89231.070830889788</v>
      </c>
      <c r="V14" s="94">
        <f>'Adj Model'!V76</f>
        <v>-91015.692247507584</v>
      </c>
      <c r="W14" s="94">
        <f>'Adj Model'!W76</f>
        <v>-92836.006092457726</v>
      </c>
      <c r="X14" s="94">
        <f>'Adj Model'!X76</f>
        <v>-94692.72621430688</v>
      </c>
      <c r="Y14" s="94">
        <f>'Adj Model'!Y76</f>
        <v>-96586.580738593024</v>
      </c>
      <c r="Z14" s="94">
        <f>'Adj Model'!Z76</f>
        <v>-98518.312353364876</v>
      </c>
      <c r="AA14" s="94">
        <f>'Adj Model'!AA76</f>
        <v>-100488.67860043218</v>
      </c>
      <c r="AB14" s="94">
        <f>'Adj Model'!AB76</f>
        <v>-102498.45217244081</v>
      </c>
      <c r="AC14" s="94">
        <f>'Adj Model'!AC76</f>
        <v>-104548.42121588963</v>
      </c>
      <c r="AD14" s="94">
        <f>'Adj Model'!AD76</f>
        <v>-106639.38964020742</v>
      </c>
      <c r="AE14" s="94">
        <f>'Adj Model'!AE76</f>
        <v>-108772.17743301159</v>
      </c>
      <c r="AF14" s="94">
        <f>'Adj Model'!AF76</f>
        <v>-110947.62098167179</v>
      </c>
      <c r="AG14" s="94">
        <f>'Adj Model'!AG76</f>
        <v>-113166.57340130526</v>
      </c>
      <c r="AH14" s="94">
        <f>'Adj Model'!AH76</f>
        <v>-115429.90486933134</v>
      </c>
      <c r="AI14" s="94">
        <f>'Adj Model'!AI76</f>
        <v>-117738.50296671798</v>
      </c>
      <c r="AJ14" s="94">
        <f>'Adj Model'!AJ76</f>
        <v>-120093.27302605231</v>
      </c>
      <c r="AK14" s="94">
        <f>'Adj Model'!AK76</f>
        <v>-122495.13848657339</v>
      </c>
      <c r="AL14" s="94">
        <f>'Adj Model'!AL76</f>
        <v>-124945.04125630486</v>
      </c>
      <c r="AM14" s="94">
        <f>'Adj Model'!AM76</f>
        <v>-127443.94208143094</v>
      </c>
      <c r="AN14" s="94">
        <f>'Adj Model'!AN76</f>
        <v>-129992.82092305955</v>
      </c>
      <c r="AO14" s="94">
        <f>'Adj Model'!AO76</f>
        <v>-132592.67734152073</v>
      </c>
      <c r="AP14" s="94">
        <f>'Adj Model'!AP76</f>
        <v>-135244.53088835118</v>
      </c>
      <c r="AQ14" s="94">
        <f>'Adj Model'!AQ76</f>
        <v>-137949.4215061182</v>
      </c>
      <c r="AR14" s="94">
        <f>'Adj Model'!AR76</f>
        <v>-140708.40993624052</v>
      </c>
      <c r="AS14" s="94">
        <f>'Adj Model'!AS76</f>
        <v>-143522.57813496536</v>
      </c>
      <c r="AT14" s="94">
        <f>'Adj Model'!AT76</f>
        <v>-146393.02969766466</v>
      </c>
      <c r="AU14" s="94">
        <f>'Adj Model'!AU76</f>
        <v>-149320.89029161795</v>
      </c>
      <c r="AV14" s="94">
        <f>'Adj Model'!AV76</f>
        <v>-152307.3080974503</v>
      </c>
      <c r="AW14" s="94">
        <f>'Adj Model'!AW76</f>
        <v>-155353.45425939932</v>
      </c>
      <c r="AX14" s="94">
        <f>'Adj Model'!AX76</f>
        <v>-158460.5233445873</v>
      </c>
      <c r="AY14" s="94">
        <f>'Adj Model'!AY76</f>
        <v>-161629.73381147909</v>
      </c>
      <c r="AZ14" s="94">
        <f>'Adj Model'!AZ76</f>
        <v>-164862.32848770861</v>
      </c>
      <c r="BA14" s="94">
        <f>'Adj Model'!BA76</f>
        <v>-168159.57505746279</v>
      </c>
      <c r="BB14" s="94"/>
      <c r="BC14" s="94"/>
    </row>
    <row r="15" spans="1:256" x14ac:dyDescent="0.2">
      <c r="A15" s="98" t="s">
        <v>35</v>
      </c>
      <c r="B15" s="98"/>
      <c r="C15" s="94"/>
      <c r="D15" s="94">
        <v>0</v>
      </c>
      <c r="E15" s="94">
        <f>'Adj Model'!E77</f>
        <v>-75000</v>
      </c>
      <c r="F15" s="94">
        <f>'Adj Model'!F77</f>
        <v>-153000</v>
      </c>
      <c r="G15" s="94">
        <f>'Adj Model'!G77</f>
        <v>-156060</v>
      </c>
      <c r="H15" s="94">
        <f>'Adj Model'!H77</f>
        <v>-159181.19999999998</v>
      </c>
      <c r="I15" s="94">
        <f>'Adj Model'!I77</f>
        <v>-162364.82399999999</v>
      </c>
      <c r="J15" s="94">
        <f>'Adj Model'!J77</f>
        <v>-165612.12048000001</v>
      </c>
      <c r="K15" s="94">
        <f>'Adj Model'!K77</f>
        <v>-168924.36288960002</v>
      </c>
      <c r="L15" s="94">
        <f>'Adj Model'!L77</f>
        <v>-172302.85014739196</v>
      </c>
      <c r="M15" s="94">
        <f>'Adj Model'!M77</f>
        <v>-175748.90715033983</v>
      </c>
      <c r="N15" s="94">
        <f>'Adj Model'!N77</f>
        <v>-179263.88529334663</v>
      </c>
      <c r="O15" s="94">
        <f>'Adj Model'!O77</f>
        <v>-182849.16299921356</v>
      </c>
      <c r="P15" s="94">
        <f>'Adj Model'!P77</f>
        <v>-186506.14625919779</v>
      </c>
      <c r="Q15" s="94">
        <f>'Adj Model'!Q77</f>
        <v>-190236.26918438179</v>
      </c>
      <c r="R15" s="94">
        <f>'Adj Model'!R77</f>
        <v>-194040.99456806941</v>
      </c>
      <c r="S15" s="94">
        <f>'Adj Model'!S77</f>
        <v>-197921.81445943081</v>
      </c>
      <c r="T15" s="94">
        <f>'Adj Model'!T77</f>
        <v>-201880.25074861938</v>
      </c>
      <c r="U15" s="94">
        <f>'Adj Model'!U77</f>
        <v>-205917.8557635918</v>
      </c>
      <c r="V15" s="94">
        <f>'Adj Model'!V77</f>
        <v>-210036.21287886365</v>
      </c>
      <c r="W15" s="94">
        <f>'Adj Model'!W77</f>
        <v>-214236.93713644092</v>
      </c>
      <c r="X15" s="94">
        <f>'Adj Model'!X77</f>
        <v>-218521.67587916972</v>
      </c>
      <c r="Y15" s="94">
        <f>'Adj Model'!Y77</f>
        <v>-222892.10939675313</v>
      </c>
      <c r="Z15" s="94">
        <f>'Adj Model'!Z77</f>
        <v>-227349.95158468818</v>
      </c>
      <c r="AA15" s="94">
        <f>'Adj Model'!AA77</f>
        <v>-231896.95061638195</v>
      </c>
      <c r="AB15" s="94">
        <f>'Adj Model'!AB77</f>
        <v>-236534.88962870956</v>
      </c>
      <c r="AC15" s="94">
        <f>'Adj Model'!AC77</f>
        <v>-241265.58742128377</v>
      </c>
      <c r="AD15" s="94">
        <f>'Adj Model'!AD77</f>
        <v>-246090.89916970945</v>
      </c>
      <c r="AE15" s="94">
        <f>'Adj Model'!AE77</f>
        <v>-251012.71715310364</v>
      </c>
      <c r="AF15" s="94">
        <f>'Adj Model'!AF77</f>
        <v>-256032.97149616567</v>
      </c>
      <c r="AG15" s="94">
        <f>'Adj Model'!AG77</f>
        <v>-261153.63092608904</v>
      </c>
      <c r="AH15" s="94">
        <f>'Adj Model'!AH77</f>
        <v>-266376.70354461076</v>
      </c>
      <c r="AI15" s="94">
        <f>'Adj Model'!AI77</f>
        <v>-271704.23761550302</v>
      </c>
      <c r="AJ15" s="94">
        <f>'Adj Model'!AJ77</f>
        <v>-277138.32236781303</v>
      </c>
      <c r="AK15" s="94">
        <f>'Adj Model'!AK77</f>
        <v>-282681.08881516935</v>
      </c>
      <c r="AL15" s="94">
        <f>'Adj Model'!AL77</f>
        <v>-288334.71059147274</v>
      </c>
      <c r="AM15" s="94">
        <f>'Adj Model'!AM77</f>
        <v>-294101.4048033022</v>
      </c>
      <c r="AN15" s="94">
        <f>'Adj Model'!AN77</f>
        <v>-299983.43289936823</v>
      </c>
      <c r="AO15" s="94">
        <f>'Adj Model'!AO77</f>
        <v>-305983.10155735555</v>
      </c>
      <c r="AP15" s="94">
        <f>'Adj Model'!AP77</f>
        <v>-312102.76358850271</v>
      </c>
      <c r="AQ15" s="94">
        <f>'Adj Model'!AQ77</f>
        <v>-318344.81886027282</v>
      </c>
      <c r="AR15" s="94">
        <f>'Adj Model'!AR77</f>
        <v>-324711.71523747814</v>
      </c>
      <c r="AS15" s="94">
        <f>'Adj Model'!AS77</f>
        <v>-331205.94954222778</v>
      </c>
      <c r="AT15" s="94">
        <f>'Adj Model'!AT77</f>
        <v>-337830.06853307231</v>
      </c>
      <c r="AU15" s="94">
        <f>'Adj Model'!AU77</f>
        <v>-344586.66990373377</v>
      </c>
      <c r="AV15" s="94">
        <f>'Adj Model'!AV77</f>
        <v>-351478.4033018084</v>
      </c>
      <c r="AW15" s="94">
        <f>'Adj Model'!AW77</f>
        <v>-358507.97136784461</v>
      </c>
      <c r="AX15" s="94">
        <f>'Adj Model'!AX77</f>
        <v>-365678.13079520146</v>
      </c>
      <c r="AY15" s="94">
        <f>'Adj Model'!AY77</f>
        <v>-372991.69341110555</v>
      </c>
      <c r="AZ15" s="94">
        <f>'Adj Model'!AZ77</f>
        <v>-380451.52727932757</v>
      </c>
      <c r="BA15" s="94">
        <f>'Adj Model'!BA77</f>
        <v>-388060.55782491417</v>
      </c>
      <c r="BB15" s="94"/>
      <c r="BC15" s="94"/>
    </row>
    <row r="16" spans="1:256" x14ac:dyDescent="0.2">
      <c r="A16" s="97" t="s">
        <v>36</v>
      </c>
      <c r="B16" s="97"/>
      <c r="C16" s="94"/>
      <c r="D16" s="94">
        <v>0</v>
      </c>
      <c r="E16" s="94">
        <f>'Adj Model'!E78</f>
        <v>-7500</v>
      </c>
      <c r="F16" s="94">
        <f>'Adj Model'!F78</f>
        <v>-15300</v>
      </c>
      <c r="G16" s="94">
        <f>'Adj Model'!G78</f>
        <v>-15606</v>
      </c>
      <c r="H16" s="94">
        <f>'Adj Model'!H78</f>
        <v>-15918.119999999999</v>
      </c>
      <c r="I16" s="94">
        <f>'Adj Model'!I78</f>
        <v>-16236.482399999999</v>
      </c>
      <c r="J16" s="94">
        <f>'Adj Model'!J78</f>
        <v>-16561.212048000001</v>
      </c>
      <c r="K16" s="94">
        <f>'Adj Model'!K78</f>
        <v>-16892.436288960002</v>
      </c>
      <c r="L16" s="94">
        <f>'Adj Model'!L78</f>
        <v>-17230.285014739198</v>
      </c>
      <c r="M16" s="94">
        <f>'Adj Model'!M78</f>
        <v>-17574.890715033984</v>
      </c>
      <c r="N16" s="94">
        <f>'Adj Model'!N78</f>
        <v>-17926.388529334661</v>
      </c>
      <c r="O16" s="94">
        <f>'Adj Model'!O78</f>
        <v>-18284.916299921355</v>
      </c>
      <c r="P16" s="94">
        <f>'Adj Model'!P78</f>
        <v>-18650.614625919781</v>
      </c>
      <c r="Q16" s="94">
        <f>'Adj Model'!Q78</f>
        <v>-19023.626918438178</v>
      </c>
      <c r="R16" s="94">
        <f>'Adj Model'!R78</f>
        <v>-19404.09945680694</v>
      </c>
      <c r="S16" s="94">
        <f>'Adj Model'!S78</f>
        <v>-19792.181445943083</v>
      </c>
      <c r="T16" s="94">
        <f>'Adj Model'!T78</f>
        <v>-20188.02507486194</v>
      </c>
      <c r="U16" s="94">
        <f>'Adj Model'!U78</f>
        <v>-20591.78557635918</v>
      </c>
      <c r="V16" s="94">
        <f>'Adj Model'!V78</f>
        <v>-21003.621287886366</v>
      </c>
      <c r="W16" s="94">
        <f>'Adj Model'!W78</f>
        <v>-21423.69371364409</v>
      </c>
      <c r="X16" s="94">
        <f>'Adj Model'!X78</f>
        <v>-21852.167587916971</v>
      </c>
      <c r="Y16" s="94">
        <f>'Adj Model'!Y78</f>
        <v>-22289.210939675315</v>
      </c>
      <c r="Z16" s="94">
        <f>'Adj Model'!Z78</f>
        <v>-22734.995158468817</v>
      </c>
      <c r="AA16" s="94">
        <f>'Adj Model'!AA78</f>
        <v>-23189.695061638195</v>
      </c>
      <c r="AB16" s="94">
        <f>'Adj Model'!AB78</f>
        <v>-23653.488962870957</v>
      </c>
      <c r="AC16" s="94">
        <f>'Adj Model'!AC78</f>
        <v>-24126.558742128374</v>
      </c>
      <c r="AD16" s="94">
        <f>'Adj Model'!AD78</f>
        <v>-24609.089916970945</v>
      </c>
      <c r="AE16" s="94">
        <f>'Adj Model'!AE78</f>
        <v>-25101.271715310366</v>
      </c>
      <c r="AF16" s="94">
        <f>'Adj Model'!AF78</f>
        <v>-25603.297149616566</v>
      </c>
      <c r="AG16" s="94">
        <f>'Adj Model'!AG78</f>
        <v>-26115.363092608903</v>
      </c>
      <c r="AH16" s="94">
        <f>'Adj Model'!AH78</f>
        <v>-26637.670354461079</v>
      </c>
      <c r="AI16" s="94">
        <f>'Adj Model'!AI78</f>
        <v>-27170.423761550301</v>
      </c>
      <c r="AJ16" s="94">
        <f>'Adj Model'!AJ78</f>
        <v>-27713.832236781302</v>
      </c>
      <c r="AK16" s="94">
        <f>'Adj Model'!AK78</f>
        <v>-28268.108881516935</v>
      </c>
      <c r="AL16" s="94">
        <f>'Adj Model'!AL78</f>
        <v>-28833.471059147276</v>
      </c>
      <c r="AM16" s="94">
        <f>'Adj Model'!AM78</f>
        <v>-29410.140480330218</v>
      </c>
      <c r="AN16" s="94">
        <f>'Adj Model'!AN78</f>
        <v>-29998.34328993682</v>
      </c>
      <c r="AO16" s="94">
        <f>'Adj Model'!AO78</f>
        <v>-30598.310155735555</v>
      </c>
      <c r="AP16" s="94">
        <f>'Adj Model'!AP78</f>
        <v>-31210.276358850271</v>
      </c>
      <c r="AQ16" s="94">
        <f>'Adj Model'!AQ78</f>
        <v>-31834.481886027279</v>
      </c>
      <c r="AR16" s="94">
        <f>'Adj Model'!AR78</f>
        <v>-32471.171523747813</v>
      </c>
      <c r="AS16" s="94">
        <f>'Adj Model'!AS78</f>
        <v>-33120.594954222775</v>
      </c>
      <c r="AT16" s="94">
        <f>'Adj Model'!AT78</f>
        <v>-33783.006853307234</v>
      </c>
      <c r="AU16" s="94">
        <f>'Adj Model'!AU78</f>
        <v>-34458.666990373371</v>
      </c>
      <c r="AV16" s="94">
        <f>'Adj Model'!AV78</f>
        <v>-35147.840330180843</v>
      </c>
      <c r="AW16" s="94">
        <f>'Adj Model'!AW78</f>
        <v>-35850.797136784466</v>
      </c>
      <c r="AX16" s="94">
        <f>'Adj Model'!AX78</f>
        <v>-36567.81307952015</v>
      </c>
      <c r="AY16" s="94">
        <f>'Adj Model'!AY78</f>
        <v>-37299.169341110559</v>
      </c>
      <c r="AZ16" s="94">
        <f>'Adj Model'!AZ78</f>
        <v>-38045.152727932757</v>
      </c>
      <c r="BA16" s="94">
        <f>'Adj Model'!BA78</f>
        <v>-38806.055782491414</v>
      </c>
      <c r="BB16" s="94"/>
      <c r="BC16" s="94"/>
    </row>
    <row r="17" spans="1:55" x14ac:dyDescent="0.2">
      <c r="A17" s="98" t="s">
        <v>37</v>
      </c>
      <c r="B17" s="98"/>
      <c r="C17" s="94"/>
      <c r="D17" s="94">
        <v>0</v>
      </c>
      <c r="E17" s="94">
        <f>'Adj Model'!E79</f>
        <v>-40000</v>
      </c>
      <c r="F17" s="94">
        <f>'Adj Model'!F79</f>
        <v>-81600</v>
      </c>
      <c r="G17" s="94">
        <f>'Adj Model'!G79</f>
        <v>-83232</v>
      </c>
      <c r="H17" s="94">
        <f>'Adj Model'!H79</f>
        <v>-84896.639999999999</v>
      </c>
      <c r="I17" s="94">
        <f>'Adj Model'!I79</f>
        <v>-86594.572799999994</v>
      </c>
      <c r="J17" s="94">
        <f>'Adj Model'!J79</f>
        <v>-88326.464256000007</v>
      </c>
      <c r="K17" s="94">
        <f>'Adj Model'!K79</f>
        <v>-90092.993541119999</v>
      </c>
      <c r="L17" s="94">
        <f>'Adj Model'!L79</f>
        <v>-91894.853411942386</v>
      </c>
      <c r="M17" s="94">
        <f>'Adj Model'!M79</f>
        <v>-93732.750480181247</v>
      </c>
      <c r="N17" s="94">
        <f>'Adj Model'!N79</f>
        <v>-95607.405489784869</v>
      </c>
      <c r="O17" s="94">
        <f>'Adj Model'!O79</f>
        <v>-97519.553599580569</v>
      </c>
      <c r="P17" s="94">
        <f>'Adj Model'!P79</f>
        <v>-99469.944671572157</v>
      </c>
      <c r="Q17" s="94">
        <f>'Adj Model'!Q79</f>
        <v>-101459.34356500363</v>
      </c>
      <c r="R17" s="94">
        <f>'Adj Model'!R79</f>
        <v>-103488.53043630368</v>
      </c>
      <c r="S17" s="94">
        <f>'Adj Model'!S79</f>
        <v>-105558.30104502977</v>
      </c>
      <c r="T17" s="94">
        <f>'Adj Model'!T79</f>
        <v>-107669.46706593034</v>
      </c>
      <c r="U17" s="94">
        <f>'Adj Model'!U79</f>
        <v>-109822.85640724897</v>
      </c>
      <c r="V17" s="94">
        <f>'Adj Model'!V79</f>
        <v>-112019.31353539396</v>
      </c>
      <c r="W17" s="94">
        <f>'Adj Model'!W79</f>
        <v>-114259.69980610182</v>
      </c>
      <c r="X17" s="94">
        <f>'Adj Model'!X79</f>
        <v>-116544.89380222384</v>
      </c>
      <c r="Y17" s="94">
        <f>'Adj Model'!Y79</f>
        <v>-118875.79167826835</v>
      </c>
      <c r="Z17" s="94">
        <f>'Adj Model'!Z79</f>
        <v>-121253.3075118337</v>
      </c>
      <c r="AA17" s="94">
        <f>'Adj Model'!AA79</f>
        <v>-123678.37366207037</v>
      </c>
      <c r="AB17" s="94">
        <f>'Adj Model'!AB79</f>
        <v>-126151.94113531176</v>
      </c>
      <c r="AC17" s="94">
        <f>'Adj Model'!AC79</f>
        <v>-128674.979958018</v>
      </c>
      <c r="AD17" s="94">
        <f>'Adj Model'!AD79</f>
        <v>-131248.47955717836</v>
      </c>
      <c r="AE17" s="94">
        <f>'Adj Model'!AE79</f>
        <v>-133873.44914832193</v>
      </c>
      <c r="AF17" s="94">
        <f>'Adj Model'!AF79</f>
        <v>-136550.91813128834</v>
      </c>
      <c r="AG17" s="94">
        <f>'Adj Model'!AG79</f>
        <v>-139281.93649391417</v>
      </c>
      <c r="AH17" s="94">
        <f>'Adj Model'!AH79</f>
        <v>-142067.57522379243</v>
      </c>
      <c r="AI17" s="94">
        <f>'Adj Model'!AI79</f>
        <v>-144908.92672826827</v>
      </c>
      <c r="AJ17" s="94">
        <f>'Adj Model'!AJ79</f>
        <v>-147807.10526283362</v>
      </c>
      <c r="AK17" s="94">
        <f>'Adj Model'!AK79</f>
        <v>-150763.24736809032</v>
      </c>
      <c r="AL17" s="94">
        <f>'Adj Model'!AL79</f>
        <v>-153778.51231545213</v>
      </c>
      <c r="AM17" s="94">
        <f>'Adj Model'!AM79</f>
        <v>-156854.08256176117</v>
      </c>
      <c r="AN17" s="94">
        <f>'Adj Model'!AN79</f>
        <v>-159991.16421299637</v>
      </c>
      <c r="AO17" s="94">
        <f>'Adj Model'!AO79</f>
        <v>-163190.98749725628</v>
      </c>
      <c r="AP17" s="94">
        <f>'Adj Model'!AP79</f>
        <v>-166454.80724720145</v>
      </c>
      <c r="AQ17" s="94">
        <f>'Adj Model'!AQ79</f>
        <v>-169783.9033921455</v>
      </c>
      <c r="AR17" s="94">
        <f>'Adj Model'!AR79</f>
        <v>-173179.58145998835</v>
      </c>
      <c r="AS17" s="94">
        <f>'Adj Model'!AS79</f>
        <v>-176643.17308918815</v>
      </c>
      <c r="AT17" s="94">
        <f>'Adj Model'!AT79</f>
        <v>-180176.03655097191</v>
      </c>
      <c r="AU17" s="94">
        <f>'Adj Model'!AU79</f>
        <v>-183779.55728199132</v>
      </c>
      <c r="AV17" s="94">
        <f>'Adj Model'!AV79</f>
        <v>-187455.14842763115</v>
      </c>
      <c r="AW17" s="94">
        <f>'Adj Model'!AW79</f>
        <v>-191204.2513961838</v>
      </c>
      <c r="AX17" s="94">
        <f>'Adj Model'!AX79</f>
        <v>-195028.33642410746</v>
      </c>
      <c r="AY17" s="94">
        <f>'Adj Model'!AY79</f>
        <v>-198928.90315258963</v>
      </c>
      <c r="AZ17" s="94">
        <f>'Adj Model'!AZ79</f>
        <v>-202907.48121564137</v>
      </c>
      <c r="BA17" s="94">
        <f>'Adj Model'!BA79</f>
        <v>-206965.63083995422</v>
      </c>
      <c r="BB17" s="94"/>
      <c r="BC17" s="94"/>
    </row>
    <row r="18" spans="1:55" x14ac:dyDescent="0.2">
      <c r="A18" s="58" t="s">
        <v>38</v>
      </c>
      <c r="B18" s="58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</row>
    <row r="19" spans="1:55" x14ac:dyDescent="0.2">
      <c r="A19" s="98" t="s">
        <v>39</v>
      </c>
      <c r="B19" s="98"/>
      <c r="C19" s="94"/>
      <c r="D19" s="94">
        <v>0</v>
      </c>
      <c r="E19" s="94">
        <f>'Adj Model'!E81</f>
        <v>-95625</v>
      </c>
      <c r="F19" s="94">
        <f>'Adj Model'!F81</f>
        <v>-699000</v>
      </c>
      <c r="G19" s="94">
        <f>'Adj Model'!G81</f>
        <v>-699000</v>
      </c>
      <c r="H19" s="94">
        <f>'Adj Model'!H81</f>
        <v>-699000</v>
      </c>
      <c r="I19" s="94">
        <f>'Adj Model'!I81</f>
        <v>-699000</v>
      </c>
      <c r="J19" s="94">
        <f>'Adj Model'!J81</f>
        <v>-699000</v>
      </c>
      <c r="K19" s="94">
        <f>'Adj Model'!K81</f>
        <v>-699000</v>
      </c>
      <c r="L19" s="94">
        <f>'Adj Model'!L81</f>
        <v>-699000</v>
      </c>
      <c r="M19" s="94">
        <f>'Adj Model'!M81</f>
        <v>-699000</v>
      </c>
      <c r="N19" s="94">
        <f>'Adj Model'!N81</f>
        <v>-699000</v>
      </c>
      <c r="O19" s="94">
        <f>'Adj Model'!O81</f>
        <v>-699000</v>
      </c>
      <c r="P19" s="94">
        <f>'Adj Model'!P81</f>
        <v>-699000</v>
      </c>
      <c r="Q19" s="94">
        <f>'Adj Model'!Q81</f>
        <v>-699000</v>
      </c>
      <c r="R19" s="94">
        <f>'Adj Model'!R81</f>
        <v>-699000</v>
      </c>
      <c r="S19" s="94">
        <f>'Adj Model'!S81</f>
        <v>-699000</v>
      </c>
      <c r="T19" s="94">
        <f>'Adj Model'!T81</f>
        <v>-699000</v>
      </c>
      <c r="U19" s="94">
        <f>'Adj Model'!U81</f>
        <v>-699000</v>
      </c>
      <c r="V19" s="94">
        <f>'Adj Model'!V81</f>
        <v>-699000</v>
      </c>
      <c r="W19" s="94">
        <f>'Adj Model'!W81</f>
        <v>-699000</v>
      </c>
      <c r="X19" s="94">
        <f>'Adj Model'!X81</f>
        <v>-699000</v>
      </c>
      <c r="Y19" s="94">
        <f>'Adj Model'!Y81</f>
        <v>-699000</v>
      </c>
      <c r="Z19" s="94">
        <f>'Adj Model'!Z81</f>
        <v>-699000</v>
      </c>
      <c r="AA19" s="94">
        <f>'Adj Model'!AA81</f>
        <v>-699000</v>
      </c>
      <c r="AB19" s="94">
        <f>'Adj Model'!AB81</f>
        <v>-699000</v>
      </c>
      <c r="AC19" s="94">
        <f>'Adj Model'!AC81</f>
        <v>-699000</v>
      </c>
      <c r="AD19" s="94">
        <f>'Adj Model'!AD81</f>
        <v>-699000</v>
      </c>
      <c r="AE19" s="94">
        <f>'Adj Model'!AE81</f>
        <v>-699000</v>
      </c>
      <c r="AF19" s="94">
        <f>'Adj Model'!AF81</f>
        <v>-699000</v>
      </c>
      <c r="AG19" s="94">
        <f>'Adj Model'!AG81</f>
        <v>-699000</v>
      </c>
      <c r="AH19" s="94">
        <f>'Adj Model'!AH81</f>
        <v>-699000</v>
      </c>
      <c r="AI19" s="94">
        <f>'Adj Model'!AI81</f>
        <v>-699000</v>
      </c>
      <c r="AJ19" s="94">
        <f>'Adj Model'!AJ81</f>
        <v>-699000</v>
      </c>
      <c r="AK19" s="94">
        <f>'Adj Model'!AK81</f>
        <v>-699000</v>
      </c>
      <c r="AL19" s="94">
        <f>'Adj Model'!AL81</f>
        <v>-699000</v>
      </c>
      <c r="AM19" s="94">
        <f>'Adj Model'!AM81</f>
        <v>-137375</v>
      </c>
      <c r="AN19" s="94">
        <f>'Adj Model'!AN81</f>
        <v>0</v>
      </c>
      <c r="AO19" s="94">
        <f>'Adj Model'!AO81</f>
        <v>0</v>
      </c>
      <c r="AP19" s="94">
        <f>'Adj Model'!AP81</f>
        <v>0</v>
      </c>
      <c r="AQ19" s="94">
        <f>'Adj Model'!AQ81</f>
        <v>0</v>
      </c>
      <c r="AR19" s="94">
        <f>'Adj Model'!AR81</f>
        <v>0</v>
      </c>
      <c r="AS19" s="94">
        <f>'Adj Model'!AS81</f>
        <v>0</v>
      </c>
      <c r="AT19" s="94">
        <f>'Adj Model'!AT81</f>
        <v>0</v>
      </c>
      <c r="AU19" s="94">
        <f>'Adj Model'!AU81</f>
        <v>0</v>
      </c>
      <c r="AV19" s="94">
        <f>'Adj Model'!AV81</f>
        <v>0</v>
      </c>
      <c r="AW19" s="94">
        <f>'Adj Model'!AW81</f>
        <v>0</v>
      </c>
      <c r="AX19" s="94">
        <f>'Adj Model'!AX81</f>
        <v>0</v>
      </c>
      <c r="AY19" s="94">
        <f>'Adj Model'!AY81</f>
        <v>0</v>
      </c>
      <c r="AZ19" s="94">
        <f>'Adj Model'!AZ81</f>
        <v>0</v>
      </c>
      <c r="BA19" s="94">
        <f>'Adj Model'!BA81</f>
        <v>0</v>
      </c>
      <c r="BB19" s="94"/>
      <c r="BC19" s="94"/>
    </row>
    <row r="20" spans="1:55" x14ac:dyDescent="0.2">
      <c r="A20" s="98" t="s">
        <v>40</v>
      </c>
      <c r="B20" s="98"/>
      <c r="C20" s="94"/>
      <c r="D20" s="94"/>
      <c r="E20" s="94">
        <f>'Adj Model'!E82</f>
        <v>-37500</v>
      </c>
      <c r="F20" s="94">
        <f>'Adj Model'!F82</f>
        <v>-819375</v>
      </c>
      <c r="G20" s="94">
        <f>'Adj Model'!G82</f>
        <v>-696468.75</v>
      </c>
      <c r="H20" s="94">
        <f>'Adj Model'!H82</f>
        <v>-591998.4375</v>
      </c>
      <c r="I20" s="94">
        <f>'Adj Model'!I82</f>
        <v>-503198.671875</v>
      </c>
      <c r="J20" s="94">
        <f>'Adj Model'!J82</f>
        <v>-427718.87109375</v>
      </c>
      <c r="K20" s="94">
        <f>'Adj Model'!K82</f>
        <v>-363561.04042968748</v>
      </c>
      <c r="L20" s="94">
        <f>'Adj Model'!L82</f>
        <v>-309026.88436523435</v>
      </c>
      <c r="M20" s="94">
        <f>'Adj Model'!M82</f>
        <v>-262672.85171044921</v>
      </c>
      <c r="N20" s="94">
        <f>'Adj Model'!N82</f>
        <v>-223271.92395388184</v>
      </c>
      <c r="O20" s="94">
        <f>'Adj Model'!O82</f>
        <v>-189781.13536079953</v>
      </c>
      <c r="P20" s="94">
        <f>'Adj Model'!P82</f>
        <v>-161313.96505667962</v>
      </c>
      <c r="Q20" s="94">
        <f>'Adj Model'!Q82</f>
        <v>-137116.87029817767</v>
      </c>
      <c r="R20" s="94">
        <f>'Adj Model'!R82</f>
        <v>-116549.33975345101</v>
      </c>
      <c r="S20" s="94">
        <f>'Adj Model'!S82</f>
        <v>-99066.938790433356</v>
      </c>
      <c r="T20" s="94">
        <f>'Adj Model'!T82</f>
        <v>-84206.897971868355</v>
      </c>
      <c r="U20" s="94">
        <f>'Adj Model'!U82</f>
        <v>-71575.863276088101</v>
      </c>
      <c r="V20" s="94">
        <f>'Adj Model'!V82</f>
        <v>-60839.483784674885</v>
      </c>
      <c r="W20" s="94">
        <f>'Adj Model'!W82</f>
        <v>-51713.561216973649</v>
      </c>
      <c r="X20" s="94">
        <f>'Adj Model'!X82</f>
        <v>-43956.527034427607</v>
      </c>
      <c r="Y20" s="94">
        <f>'Adj Model'!Y82</f>
        <v>-37363.047979263465</v>
      </c>
      <c r="Z20" s="94">
        <f>'Adj Model'!Z82</f>
        <v>-31758.59078237394</v>
      </c>
      <c r="AA20" s="94">
        <f>'Adj Model'!AA82</f>
        <v>-26994.802165017853</v>
      </c>
      <c r="AB20" s="94">
        <f>'Adj Model'!AB82</f>
        <v>-22945.581840265175</v>
      </c>
      <c r="AC20" s="94">
        <f>'Adj Model'!AC82</f>
        <v>-19503.744564225399</v>
      </c>
      <c r="AD20" s="94">
        <f>'Adj Model'!AD82</f>
        <v>-16578.182879591586</v>
      </c>
      <c r="AE20" s="94">
        <f>'Adj Model'!AE82</f>
        <v>-14091.455447652852</v>
      </c>
      <c r="AF20" s="94">
        <f>'Adj Model'!AF82</f>
        <v>-11977.737130504922</v>
      </c>
      <c r="AG20" s="94">
        <f>'Adj Model'!AG82</f>
        <v>-10181.076560929185</v>
      </c>
      <c r="AH20" s="94">
        <f>'Adj Model'!AH82</f>
        <v>-8653.9150767898082</v>
      </c>
      <c r="AI20" s="94">
        <f>'Adj Model'!AI82</f>
        <v>-7355.8278152713365</v>
      </c>
      <c r="AJ20" s="94">
        <f>'Adj Model'!AJ82</f>
        <v>-6252.4536429806349</v>
      </c>
      <c r="AK20" s="94">
        <f>'Adj Model'!AK82</f>
        <v>-5314.5855965335404</v>
      </c>
      <c r="AL20" s="94">
        <f>'Adj Model'!AL82</f>
        <v>-4517.3977570535098</v>
      </c>
      <c r="AM20" s="94">
        <f>'Adj Model'!AM82</f>
        <v>-3839.7880934954828</v>
      </c>
      <c r="AN20" s="94">
        <f>'Adj Model'!AN82</f>
        <v>-3263.8198794711611</v>
      </c>
      <c r="AO20" s="94">
        <f>'Adj Model'!AO82</f>
        <v>-2774.2468975504867</v>
      </c>
      <c r="AP20" s="94">
        <f>'Adj Model'!AP82</f>
        <v>-2358.1098629179137</v>
      </c>
      <c r="AQ20" s="94">
        <f>'Adj Model'!AQ82</f>
        <v>-2004.3933834802267</v>
      </c>
      <c r="AR20" s="94">
        <f>'Adj Model'!AR82</f>
        <v>-1703.7343759581927</v>
      </c>
      <c r="AS20" s="94">
        <f>'Adj Model'!AS82</f>
        <v>-1448.1742195644638</v>
      </c>
      <c r="AT20" s="94">
        <f>'Adj Model'!AT82</f>
        <v>-1230.9480866297943</v>
      </c>
      <c r="AU20" s="94">
        <f>'Adj Model'!AU82</f>
        <v>-1046.305873635325</v>
      </c>
      <c r="AV20" s="94">
        <f>'Adj Model'!AV82</f>
        <v>-889.35999259002631</v>
      </c>
      <c r="AW20" s="94">
        <f>'Adj Model'!AW82</f>
        <v>-755.9559937015224</v>
      </c>
      <c r="AX20" s="94">
        <f>'Adj Model'!AX82</f>
        <v>-642.56259464629397</v>
      </c>
      <c r="AY20" s="94">
        <f>'Adj Model'!AY82</f>
        <v>-546.17820544934989</v>
      </c>
      <c r="AZ20" s="94">
        <f>'Adj Model'!AZ82</f>
        <v>-464.25147463194742</v>
      </c>
      <c r="BA20" s="94">
        <f>'Adj Model'!BA82</f>
        <v>-394.61375343715531</v>
      </c>
      <c r="BB20" s="94"/>
      <c r="BC20" s="94"/>
    </row>
    <row r="21" spans="1:55" x14ac:dyDescent="0.2">
      <c r="A21" s="98" t="s">
        <v>41</v>
      </c>
      <c r="B21" s="98"/>
      <c r="C21" s="94"/>
      <c r="D21" s="94">
        <v>0</v>
      </c>
      <c r="E21" s="94">
        <f>'Adj Model'!E83</f>
        <v>-17500</v>
      </c>
      <c r="F21" s="94">
        <f>'Adj Model'!F83</f>
        <v>-68250</v>
      </c>
      <c r="G21" s="94">
        <f>'Adj Model'!G83</f>
        <v>-61425</v>
      </c>
      <c r="H21" s="94">
        <f>'Adj Model'!H83</f>
        <v>-55282.5</v>
      </c>
      <c r="I21" s="94">
        <f>'Adj Model'!I83</f>
        <v>-49754.25</v>
      </c>
      <c r="J21" s="94">
        <f>'Adj Model'!J83</f>
        <v>-44778.825000000004</v>
      </c>
      <c r="K21" s="94">
        <f>'Adj Model'!K83</f>
        <v>-40300.942500000005</v>
      </c>
      <c r="L21" s="94">
        <f>'Adj Model'!L83</f>
        <v>-36270.848250000003</v>
      </c>
      <c r="M21" s="94">
        <f>'Adj Model'!M83</f>
        <v>-32643.763425000001</v>
      </c>
      <c r="N21" s="94">
        <f>'Adj Model'!N83</f>
        <v>-29379.387082500001</v>
      </c>
      <c r="O21" s="94">
        <f>'Adj Model'!O83</f>
        <v>-26441.448374250002</v>
      </c>
      <c r="P21" s="94">
        <f>'Adj Model'!P83</f>
        <v>-23797.303536825002</v>
      </c>
      <c r="Q21" s="94">
        <f>'Adj Model'!Q83</f>
        <v>-21417.573183142504</v>
      </c>
      <c r="R21" s="94">
        <f>'Adj Model'!R83</f>
        <v>-19275.815864828252</v>
      </c>
      <c r="S21" s="94">
        <f>'Adj Model'!S83</f>
        <v>-17348.23427834543</v>
      </c>
      <c r="T21" s="94">
        <f>'Adj Model'!T83</f>
        <v>-15613.410850510887</v>
      </c>
      <c r="U21" s="94">
        <f>'Adj Model'!U83</f>
        <v>-14052.069765459799</v>
      </c>
      <c r="V21" s="94">
        <f>'Adj Model'!V83</f>
        <v>-12646.862788913819</v>
      </c>
      <c r="W21" s="94">
        <f>'Adj Model'!W83</f>
        <v>-11382.176510022437</v>
      </c>
      <c r="X21" s="94">
        <f>'Adj Model'!X83</f>
        <v>-10243.958859020193</v>
      </c>
      <c r="Y21" s="94">
        <f>'Adj Model'!Y83</f>
        <v>-9219.5629731181743</v>
      </c>
      <c r="Z21" s="94">
        <f>'Adj Model'!Z83</f>
        <v>-8297.6066758063571</v>
      </c>
      <c r="AA21" s="94">
        <f>'Adj Model'!AA83</f>
        <v>-7467.8460082257216</v>
      </c>
      <c r="AB21" s="94">
        <f>'Adj Model'!AB83</f>
        <v>-6721.0614074031491</v>
      </c>
      <c r="AC21" s="94">
        <f>'Adj Model'!AC83</f>
        <v>-6048.9552666628342</v>
      </c>
      <c r="AD21" s="94">
        <f>'Adj Model'!AD83</f>
        <v>-5444.0597399965509</v>
      </c>
      <c r="AE21" s="94">
        <f>'Adj Model'!AE83</f>
        <v>-4899.6537659968953</v>
      </c>
      <c r="AF21" s="94">
        <f>'Adj Model'!AF83</f>
        <v>-4409.6883893972063</v>
      </c>
      <c r="AG21" s="94">
        <f>'Adj Model'!AG83</f>
        <v>-3968.7195504574856</v>
      </c>
      <c r="AH21" s="94">
        <f>'Adj Model'!AH83</f>
        <v>-3571.8475954117371</v>
      </c>
      <c r="AI21" s="94">
        <f>'Adj Model'!AI83</f>
        <v>-3214.6628358705634</v>
      </c>
      <c r="AJ21" s="94">
        <f>'Adj Model'!AJ83</f>
        <v>-2893.1965522835071</v>
      </c>
      <c r="AK21" s="94">
        <f>'Adj Model'!AK83</f>
        <v>-2603.876897055156</v>
      </c>
      <c r="AL21" s="94">
        <f>'Adj Model'!AL83</f>
        <v>-2343.4892073496403</v>
      </c>
      <c r="AM21" s="94">
        <f>'Adj Model'!AM83</f>
        <v>-2109.1402866146759</v>
      </c>
      <c r="AN21" s="94">
        <f>'Adj Model'!AN83</f>
        <v>-1898.2262579532087</v>
      </c>
      <c r="AO21" s="94">
        <f>'Adj Model'!AO83</f>
        <v>-1708.4036321578878</v>
      </c>
      <c r="AP21" s="94">
        <f>'Adj Model'!AP83</f>
        <v>-1537.5632689420991</v>
      </c>
      <c r="AQ21" s="94">
        <f>'Adj Model'!AQ83</f>
        <v>-1383.8069420478894</v>
      </c>
      <c r="AR21" s="94">
        <f>'Adj Model'!AR83</f>
        <v>-1245.4262478431003</v>
      </c>
      <c r="AS21" s="94">
        <f>'Adj Model'!AS83</f>
        <v>-1120.8836230587901</v>
      </c>
      <c r="AT21" s="94">
        <f>'Adj Model'!AT83</f>
        <v>-1008.7952607529113</v>
      </c>
      <c r="AU21" s="94">
        <f>'Adj Model'!AU83</f>
        <v>-907.91573467762009</v>
      </c>
      <c r="AV21" s="94">
        <f>'Adj Model'!AV83</f>
        <v>-817.12416120985813</v>
      </c>
      <c r="AW21" s="94">
        <f>'Adj Model'!AW83</f>
        <v>-735.41174508887229</v>
      </c>
      <c r="AX21" s="94">
        <f>'Adj Model'!AX83</f>
        <v>-661.87057057998504</v>
      </c>
      <c r="AY21" s="94">
        <f>'Adj Model'!AY83</f>
        <v>-595.68351352198658</v>
      </c>
      <c r="AZ21" s="94">
        <f>'Adj Model'!AZ83</f>
        <v>-536.11516216978794</v>
      </c>
      <c r="BA21" s="94">
        <f>'Adj Model'!BA83</f>
        <v>-482.50364595280911</v>
      </c>
      <c r="BB21" s="94"/>
      <c r="BC21" s="94"/>
    </row>
    <row r="22" spans="1:55" x14ac:dyDescent="0.2">
      <c r="A22" s="58" t="s">
        <v>42</v>
      </c>
      <c r="B22" s="58"/>
      <c r="C22" s="99"/>
      <c r="D22" s="94">
        <v>0</v>
      </c>
      <c r="E22" s="94">
        <f>SUM(E9:E21)</f>
        <v>1170575</v>
      </c>
      <c r="F22" s="94">
        <f>SUM(F9:F21)</f>
        <v>679323</v>
      </c>
      <c r="G22" s="94">
        <f t="shared" ref="G22:V22" si="3">SUM(G9:G21)</f>
        <v>891430.76999999955</v>
      </c>
      <c r="H22" s="94">
        <f t="shared" si="3"/>
        <v>1049087.6794999992</v>
      </c>
      <c r="I22" s="94">
        <f t="shared" si="3"/>
        <v>1197548.8596223989</v>
      </c>
      <c r="J22" s="94">
        <f t="shared" si="3"/>
        <v>1339545.5613656139</v>
      </c>
      <c r="K22" s="94">
        <f t="shared" si="3"/>
        <v>1477463.9927576697</v>
      </c>
      <c r="L22" s="94">
        <f t="shared" si="3"/>
        <v>1652891.436581369</v>
      </c>
      <c r="M22" s="94">
        <f t="shared" si="3"/>
        <v>1791063.6992245817</v>
      </c>
      <c r="N22" s="94">
        <f t="shared" si="3"/>
        <v>1930858.7133093155</v>
      </c>
      <c r="O22" s="94">
        <f t="shared" si="3"/>
        <v>2073754.0852728453</v>
      </c>
      <c r="P22" s="94">
        <f t="shared" si="3"/>
        <v>2221084.3333866042</v>
      </c>
      <c r="Q22" s="94">
        <f t="shared" si="3"/>
        <v>2374065.4238004312</v>
      </c>
      <c r="R22" s="94">
        <f t="shared" si="3"/>
        <v>2373815.7792854626</v>
      </c>
      <c r="S22" s="94">
        <f t="shared" si="3"/>
        <v>2602902.917376704</v>
      </c>
      <c r="T22" s="94">
        <f t="shared" si="3"/>
        <v>2634908.2931239363</v>
      </c>
      <c r="U22" s="94">
        <f t="shared" si="3"/>
        <v>2817112.7144555887</v>
      </c>
      <c r="V22" s="94">
        <f t="shared" si="3"/>
        <v>3077018.1631259876</v>
      </c>
      <c r="W22" s="94">
        <f t="shared" ref="W22:AL22" si="4">SUM(W9:W21)</f>
        <v>3350575.2018812136</v>
      </c>
      <c r="X22" s="94">
        <f t="shared" si="4"/>
        <v>3638887.9218495348</v>
      </c>
      <c r="Y22" s="94">
        <f t="shared" si="4"/>
        <v>3943072.6252547111</v>
      </c>
      <c r="Z22" s="94">
        <f t="shared" si="4"/>
        <v>4264265.5912302183</v>
      </c>
      <c r="AA22" s="94">
        <f t="shared" si="4"/>
        <v>4603630.2033067774</v>
      </c>
      <c r="AB22" s="94">
        <f t="shared" si="4"/>
        <v>4962363.5615113564</v>
      </c>
      <c r="AC22" s="94">
        <f t="shared" si="4"/>
        <v>5341702.685124157</v>
      </c>
      <c r="AD22" s="94">
        <f t="shared" si="4"/>
        <v>5742930.3978548376</v>
      </c>
      <c r="AE22" s="94">
        <f t="shared" si="4"/>
        <v>6167380.9751343848</v>
      </c>
      <c r="AF22" s="94">
        <f t="shared" si="4"/>
        <v>6616445.623046414</v>
      </c>
      <c r="AG22" s="94">
        <f t="shared" si="4"/>
        <v>7091577.8498626649</v>
      </c>
      <c r="AH22" s="94">
        <f t="shared" si="4"/>
        <v>7594298.7839655597</v>
      </c>
      <c r="AI22" s="94">
        <f t="shared" si="4"/>
        <v>8126202.4859346151</v>
      </c>
      <c r="AJ22" s="94">
        <f t="shared" si="4"/>
        <v>8688961.2975731492</v>
      </c>
      <c r="AK22" s="94">
        <f t="shared" si="4"/>
        <v>9284331.2665118128</v>
      </c>
      <c r="AL22" s="94">
        <f t="shared" si="4"/>
        <v>9914157.6816238761</v>
      </c>
      <c r="AM22" s="94">
        <f t="shared" ref="AM22:BA22" si="5">SUM(AM9:AM21)</f>
        <v>11142005.751719249</v>
      </c>
      <c r="AN22" s="94">
        <f t="shared" si="5"/>
        <v>11991454.907762306</v>
      </c>
      <c r="AO22" s="94">
        <f t="shared" si="5"/>
        <v>12746322.252647702</v>
      </c>
      <c r="AP22" s="94">
        <f t="shared" si="5"/>
        <v>13544547.805588733</v>
      </c>
      <c r="AQ22" s="94">
        <f t="shared" si="5"/>
        <v>14388539.362563804</v>
      </c>
      <c r="AR22" s="94">
        <f t="shared" si="5"/>
        <v>15280832.636298427</v>
      </c>
      <c r="AS22" s="94">
        <f t="shared" si="5"/>
        <v>16224098.458796183</v>
      </c>
      <c r="AT22" s="94">
        <f t="shared" si="5"/>
        <v>17221150.318790238</v>
      </c>
      <c r="AU22" s="94">
        <f t="shared" si="5"/>
        <v>18274979.245177295</v>
      </c>
      <c r="AV22" s="94">
        <f t="shared" si="5"/>
        <v>19388683.647582971</v>
      </c>
      <c r="AW22" s="94">
        <f t="shared" si="5"/>
        <v>20565554.104533628</v>
      </c>
      <c r="AX22" s="94">
        <f t="shared" si="5"/>
        <v>21809057.868593939</v>
      </c>
      <c r="AY22" s="94">
        <f t="shared" si="5"/>
        <v>23122848.464398149</v>
      </c>
      <c r="AZ22" s="94">
        <f t="shared" si="5"/>
        <v>24510775.779872149</v>
      </c>
      <c r="BA22" s="94">
        <f t="shared" si="5"/>
        <v>25976896.679735892</v>
      </c>
      <c r="BB22" s="94"/>
      <c r="BC22" s="94"/>
    </row>
    <row r="23" spans="1:55" x14ac:dyDescent="0.2">
      <c r="A23" s="98" t="s">
        <v>55</v>
      </c>
      <c r="B23" s="58"/>
      <c r="C23" s="99"/>
      <c r="D23" s="61">
        <f>-'Ln &amp; Int Sch'!D29</f>
        <v>-463750</v>
      </c>
      <c r="E23" s="61">
        <f>-'Ln &amp; Int Sch'!E29</f>
        <v>-1904062.5</v>
      </c>
      <c r="F23" s="61">
        <f>-'Ln &amp; Int Sch'!F29</f>
        <v>-1920140.625</v>
      </c>
      <c r="G23" s="61">
        <f>-'Ln &amp; Int Sch'!G29</f>
        <v>-1937022.65625</v>
      </c>
      <c r="H23" s="61">
        <f>-'Ln &amp; Int Sch'!H29</f>
        <v>-1859748.7890625</v>
      </c>
      <c r="I23" s="61">
        <f>-'Ln &amp; Int Sch'!I29</f>
        <v>-1783361.228515625</v>
      </c>
      <c r="J23" s="61">
        <f>-'Ln &amp; Int Sch'!J29</f>
        <v>-1707904.2899414063</v>
      </c>
      <c r="K23" s="61">
        <f>-'Ln &amp; Int Sch'!K29</f>
        <v>-1633424.5044384766</v>
      </c>
      <c r="L23" s="61">
        <f>-'Ln &amp; Int Sch'!L29</f>
        <v>-1559970.7296604004</v>
      </c>
      <c r="M23" s="61">
        <f>-'Ln &amp; Int Sch'!M29</f>
        <v>-1487594.2661434205</v>
      </c>
      <c r="N23" s="61">
        <f>-'Ln &amp; Int Sch'!N29</f>
        <v>-1416348.9794505914</v>
      </c>
      <c r="O23" s="61">
        <f>-'Ln &amp; Int Sch'!O29</f>
        <v>-1346291.4284231211</v>
      </c>
      <c r="P23" s="61">
        <f>-'Ln &amp; Int Sch'!P29</f>
        <v>-1277480.999844277</v>
      </c>
      <c r="Q23" s="61">
        <f>-'Ln &amp; Int Sch'!Q29</f>
        <v>-1209980.049836491</v>
      </c>
      <c r="R23" s="61">
        <f>-'Ln &amp; Int Sch'!R29</f>
        <v>-763854.05232831556</v>
      </c>
      <c r="S23" s="61">
        <f>-'Ln &amp; Int Sch'!S29</f>
        <v>-636671.75494473125</v>
      </c>
      <c r="T23" s="61">
        <f>-'Ln &amp; Int Sch'!T29</f>
        <v>-386671.75494473131</v>
      </c>
      <c r="U23" s="61">
        <f>-'Ln &amp; Int Sch'!U29</f>
        <v>-306250.00494473131</v>
      </c>
      <c r="V23" s="61">
        <f>-'Ln &amp; Int Sch'!V29</f>
        <v>-306250.00494473131</v>
      </c>
      <c r="W23" s="61">
        <f>-'Ln &amp; Int Sch'!W29</f>
        <v>-306250.00494473131</v>
      </c>
      <c r="X23" s="61">
        <f>-'Ln &amp; Int Sch'!X29</f>
        <v>-306250.00494473131</v>
      </c>
      <c r="Y23" s="61">
        <f>-'Ln &amp; Int Sch'!Y29</f>
        <v>-306250.00494473131</v>
      </c>
      <c r="Z23" s="61">
        <f>-'Ln &amp; Int Sch'!Z29</f>
        <v>-306250.00494473131</v>
      </c>
      <c r="AA23" s="61">
        <f>-'Ln &amp; Int Sch'!AA29</f>
        <v>-306250.00494473131</v>
      </c>
      <c r="AB23" s="61">
        <f>-'Ln &amp; Int Sch'!AB29</f>
        <v>-306250.00494473131</v>
      </c>
      <c r="AC23" s="61">
        <f>-'Ln &amp; Int Sch'!AC29</f>
        <v>-306250.00494473131</v>
      </c>
      <c r="AD23" s="61">
        <f>-'Ln &amp; Int Sch'!AD29</f>
        <v>-306250.00494473131</v>
      </c>
      <c r="AE23" s="61">
        <f>-'Ln &amp; Int Sch'!AE29</f>
        <v>-306250.00494473131</v>
      </c>
      <c r="AF23" s="61">
        <f>-'Ln &amp; Int Sch'!AF29</f>
        <v>-306250.00494473131</v>
      </c>
      <c r="AG23" s="61">
        <f>-'Ln &amp; Int Sch'!AG29</f>
        <v>-306250.00494473131</v>
      </c>
      <c r="AH23" s="61">
        <f>-'Ln &amp; Int Sch'!AH29</f>
        <v>-306250.00494473131</v>
      </c>
      <c r="AI23" s="61">
        <f>-'Ln &amp; Int Sch'!AI29</f>
        <v>-306250.00494473131</v>
      </c>
      <c r="AJ23" s="61">
        <f>-'Ln &amp; Int Sch'!AJ29</f>
        <v>-306250.00494473131</v>
      </c>
      <c r="AK23" s="61">
        <f>-'Ln &amp; Int Sch'!AK29</f>
        <v>-306250.00494473131</v>
      </c>
      <c r="AL23" s="61">
        <f>-'Ln &amp; Int Sch'!AL29</f>
        <v>-306250.00494473131</v>
      </c>
      <c r="AM23" s="61">
        <f>-'Ln &amp; Int Sch'!AM29</f>
        <v>-306250.00494473131</v>
      </c>
      <c r="AN23" s="61">
        <f>-'Ln &amp; Int Sch'!AN29</f>
        <v>-306250.00494473131</v>
      </c>
      <c r="AO23" s="61">
        <f>-'Ln &amp; Int Sch'!AO29</f>
        <v>-306250.00494473131</v>
      </c>
      <c r="AP23" s="61">
        <f>-'Ln &amp; Int Sch'!AP29</f>
        <v>-306250.00494473131</v>
      </c>
      <c r="AQ23" s="61">
        <f>-'Ln &amp; Int Sch'!AQ29</f>
        <v>-306250.00494473131</v>
      </c>
      <c r="AR23" s="61">
        <f>-'Ln &amp; Int Sch'!AR29</f>
        <v>-306250.00494473131</v>
      </c>
      <c r="AS23" s="61">
        <f>-'Ln &amp; Int Sch'!AS29</f>
        <v>-306250.00494473131</v>
      </c>
      <c r="AT23" s="61">
        <f>-'Ln &amp; Int Sch'!AT29</f>
        <v>-306250.00494473131</v>
      </c>
      <c r="AU23" s="61">
        <f>-'Ln &amp; Int Sch'!AU29</f>
        <v>-306250.00494473131</v>
      </c>
      <c r="AV23" s="61">
        <f>-'Ln &amp; Int Sch'!AV29</f>
        <v>-306250.00494473131</v>
      </c>
      <c r="AW23" s="61">
        <f>-'Ln &amp; Int Sch'!AW29</f>
        <v>-306250.00494473131</v>
      </c>
      <c r="AX23" s="61">
        <f>-'Ln &amp; Int Sch'!AX29</f>
        <v>-306250.00494473131</v>
      </c>
      <c r="AY23" s="61">
        <f>-'Ln &amp; Int Sch'!AY29</f>
        <v>-306250.00494473131</v>
      </c>
      <c r="AZ23" s="61">
        <f>-'Ln &amp; Int Sch'!AZ29</f>
        <v>-306250.00494473131</v>
      </c>
      <c r="BA23" s="61">
        <f>-'Ln &amp; Int Sch'!BA29</f>
        <v>-306250.00494473131</v>
      </c>
      <c r="BB23" s="94"/>
      <c r="BC23" s="94"/>
    </row>
    <row r="24" spans="1:55" x14ac:dyDescent="0.2">
      <c r="A24" s="58" t="s">
        <v>56</v>
      </c>
      <c r="B24" s="58"/>
      <c r="C24" s="99"/>
      <c r="D24" s="94">
        <f>D23+D22</f>
        <v>-463750</v>
      </c>
      <c r="E24" s="94">
        <f t="shared" ref="E24:T24" si="6">E23+E22</f>
        <v>-733487.5</v>
      </c>
      <c r="F24" s="94">
        <f t="shared" si="6"/>
        <v>-1240817.625</v>
      </c>
      <c r="G24" s="94">
        <f t="shared" si="6"/>
        <v>-1045591.8862500004</v>
      </c>
      <c r="H24" s="94">
        <f t="shared" si="6"/>
        <v>-810661.10956250085</v>
      </c>
      <c r="I24" s="94">
        <f t="shared" si="6"/>
        <v>-585812.36889322614</v>
      </c>
      <c r="J24" s="94">
        <f t="shared" si="6"/>
        <v>-368358.7285757924</v>
      </c>
      <c r="K24" s="94">
        <f t="shared" si="6"/>
        <v>-155960.51168080699</v>
      </c>
      <c r="L24" s="94">
        <f t="shared" si="6"/>
        <v>92920.706920968601</v>
      </c>
      <c r="M24" s="94">
        <f t="shared" si="6"/>
        <v>303469.43308116123</v>
      </c>
      <c r="N24" s="94">
        <f t="shared" si="6"/>
        <v>514509.73385872412</v>
      </c>
      <c r="O24" s="94">
        <f t="shared" si="6"/>
        <v>727462.65684972424</v>
      </c>
      <c r="P24" s="94">
        <f t="shared" si="6"/>
        <v>943603.33354232716</v>
      </c>
      <c r="Q24" s="94">
        <f t="shared" si="6"/>
        <v>1164085.3739639402</v>
      </c>
      <c r="R24" s="94">
        <f t="shared" si="6"/>
        <v>1609961.726957147</v>
      </c>
      <c r="S24" s="94">
        <f t="shared" si="6"/>
        <v>1966231.1624319728</v>
      </c>
      <c r="T24" s="94">
        <f t="shared" si="6"/>
        <v>2248236.5381792048</v>
      </c>
      <c r="U24" s="94">
        <f t="shared" ref="U24:AJ24" si="7">U23+U22</f>
        <v>2510862.7095108572</v>
      </c>
      <c r="V24" s="94">
        <f t="shared" si="7"/>
        <v>2770768.1581812561</v>
      </c>
      <c r="W24" s="94">
        <f t="shared" si="7"/>
        <v>3044325.1969364821</v>
      </c>
      <c r="X24" s="94">
        <f t="shared" si="7"/>
        <v>3332637.9169048034</v>
      </c>
      <c r="Y24" s="94">
        <f t="shared" si="7"/>
        <v>3636822.6203099797</v>
      </c>
      <c r="Z24" s="94">
        <f t="shared" si="7"/>
        <v>3958015.5862854868</v>
      </c>
      <c r="AA24" s="94">
        <f t="shared" si="7"/>
        <v>4297380.1983620459</v>
      </c>
      <c r="AB24" s="94">
        <f t="shared" si="7"/>
        <v>4656113.5565666249</v>
      </c>
      <c r="AC24" s="94">
        <f t="shared" si="7"/>
        <v>5035452.6801794255</v>
      </c>
      <c r="AD24" s="94">
        <f t="shared" si="7"/>
        <v>5436680.3929101061</v>
      </c>
      <c r="AE24" s="94">
        <f t="shared" si="7"/>
        <v>5861130.9701896533</v>
      </c>
      <c r="AF24" s="94">
        <f t="shared" si="7"/>
        <v>6310195.6181016825</v>
      </c>
      <c r="AG24" s="94">
        <f t="shared" si="7"/>
        <v>6785327.8449179335</v>
      </c>
      <c r="AH24" s="94">
        <f t="shared" si="7"/>
        <v>7288048.7790208282</v>
      </c>
      <c r="AI24" s="94">
        <f t="shared" si="7"/>
        <v>7819952.4809898837</v>
      </c>
      <c r="AJ24" s="94">
        <f t="shared" si="7"/>
        <v>8382711.2926284177</v>
      </c>
      <c r="AK24" s="94">
        <f t="shared" ref="AK24:AZ24" si="8">AK23+AK22</f>
        <v>8978081.2615670823</v>
      </c>
      <c r="AL24" s="94">
        <f t="shared" si="8"/>
        <v>9607907.6766791455</v>
      </c>
      <c r="AM24" s="94">
        <f t="shared" si="8"/>
        <v>10835755.746774519</v>
      </c>
      <c r="AN24" s="94">
        <f t="shared" si="8"/>
        <v>11685204.902817575</v>
      </c>
      <c r="AO24" s="94">
        <f t="shared" si="8"/>
        <v>12440072.247702971</v>
      </c>
      <c r="AP24" s="94">
        <f t="shared" si="8"/>
        <v>13238297.800644003</v>
      </c>
      <c r="AQ24" s="94">
        <f t="shared" si="8"/>
        <v>14082289.357619073</v>
      </c>
      <c r="AR24" s="94">
        <f t="shared" si="8"/>
        <v>14974582.631353697</v>
      </c>
      <c r="AS24" s="94">
        <f t="shared" si="8"/>
        <v>15917848.453851452</v>
      </c>
      <c r="AT24" s="94">
        <f t="shared" si="8"/>
        <v>16914900.313845508</v>
      </c>
      <c r="AU24" s="94">
        <f t="shared" si="8"/>
        <v>17968729.240232565</v>
      </c>
      <c r="AV24" s="94">
        <f t="shared" si="8"/>
        <v>19082433.64263824</v>
      </c>
      <c r="AW24" s="94">
        <f t="shared" si="8"/>
        <v>20259304.099588897</v>
      </c>
      <c r="AX24" s="94">
        <f t="shared" si="8"/>
        <v>21502807.863649208</v>
      </c>
      <c r="AY24" s="94">
        <f t="shared" si="8"/>
        <v>22816598.459453419</v>
      </c>
      <c r="AZ24" s="94">
        <f t="shared" si="8"/>
        <v>24204525.774927419</v>
      </c>
      <c r="BA24" s="94">
        <f>BA23+BA22</f>
        <v>25670646.674791161</v>
      </c>
      <c r="BB24" s="94"/>
      <c r="BC24" s="94"/>
    </row>
    <row r="25" spans="1:55" x14ac:dyDescent="0.2">
      <c r="A25" s="98" t="s">
        <v>43</v>
      </c>
      <c r="B25" s="98"/>
      <c r="C25" s="94"/>
      <c r="D25" s="94">
        <f t="shared" ref="D25:M25" si="9">IF(D24&lt;0,0,IF(D24-D53&gt;0,-(D24-D53)*0.33,0))</f>
        <v>0</v>
      </c>
      <c r="E25" s="94">
        <f t="shared" si="9"/>
        <v>0</v>
      </c>
      <c r="F25" s="94">
        <f>IF(F24&lt;0,0,IF(F24-F53&gt;0,-(F24-F53)*0.33,0))</f>
        <v>0</v>
      </c>
      <c r="G25" s="94">
        <f t="shared" si="9"/>
        <v>0</v>
      </c>
      <c r="H25" s="94">
        <f t="shared" si="9"/>
        <v>0</v>
      </c>
      <c r="I25" s="94">
        <f t="shared" si="9"/>
        <v>0</v>
      </c>
      <c r="J25" s="94">
        <f t="shared" si="9"/>
        <v>0</v>
      </c>
      <c r="K25" s="94">
        <f t="shared" si="9"/>
        <v>0</v>
      </c>
      <c r="L25" s="94">
        <f t="shared" si="9"/>
        <v>0</v>
      </c>
      <c r="M25" s="94">
        <f t="shared" si="9"/>
        <v>0</v>
      </c>
      <c r="N25" s="94">
        <f t="shared" ref="N25:W25" si="10">IF(N24&lt;0,0,IF(N24-N53&gt;0,-(N24-N53)*0.33,0))</f>
        <v>0</v>
      </c>
      <c r="O25" s="94">
        <f t="shared" si="10"/>
        <v>0</v>
      </c>
      <c r="P25" s="94">
        <f t="shared" si="10"/>
        <v>0</v>
      </c>
      <c r="Q25" s="94">
        <f t="shared" si="10"/>
        <v>0</v>
      </c>
      <c r="R25" s="94">
        <f t="shared" si="10"/>
        <v>0</v>
      </c>
      <c r="S25" s="94">
        <f t="shared" si="10"/>
        <v>-632875.45122240053</v>
      </c>
      <c r="T25" s="94">
        <f t="shared" si="10"/>
        <v>-741918.05759913765</v>
      </c>
      <c r="U25" s="94">
        <f t="shared" si="10"/>
        <v>-828584.69413858291</v>
      </c>
      <c r="V25" s="94">
        <f t="shared" si="10"/>
        <v>-914353.49219981453</v>
      </c>
      <c r="W25" s="94">
        <f t="shared" si="10"/>
        <v>-1004627.3149890391</v>
      </c>
      <c r="X25" s="94">
        <f t="shared" ref="X25:AG25" si="11">IF(X24&lt;0,0,IF(X24-X53&gt;0,-(X24-X53)*0.33,0))</f>
        <v>-1099770.5125785852</v>
      </c>
      <c r="Y25" s="94">
        <f t="shared" si="11"/>
        <v>-1200151.4647022933</v>
      </c>
      <c r="Z25" s="94">
        <f t="shared" si="11"/>
        <v>-1306145.1434742108</v>
      </c>
      <c r="AA25" s="94">
        <f t="shared" si="11"/>
        <v>-1418135.4654594753</v>
      </c>
      <c r="AB25" s="94">
        <f t="shared" si="11"/>
        <v>-1536517.4736669862</v>
      </c>
      <c r="AC25" s="94">
        <f t="shared" si="11"/>
        <v>-1661699.3844592106</v>
      </c>
      <c r="AD25" s="94">
        <f t="shared" si="11"/>
        <v>-1794104.529660335</v>
      </c>
      <c r="AE25" s="94">
        <f t="shared" si="11"/>
        <v>-1934173.2201625856</v>
      </c>
      <c r="AF25" s="94">
        <f t="shared" si="11"/>
        <v>-2082364.5539735553</v>
      </c>
      <c r="AG25" s="94">
        <f t="shared" si="11"/>
        <v>-2239158.1888229181</v>
      </c>
      <c r="AH25" s="94">
        <f t="shared" ref="AH25:AQ25" si="12">IF(AH24&lt;0,0,IF(AH24-AH53&gt;0,-(AH24-AH53)*0.33,0))</f>
        <v>-2405056.0970768733</v>
      </c>
      <c r="AI25" s="94">
        <f t="shared" si="12"/>
        <v>-2580584.3187266616</v>
      </c>
      <c r="AJ25" s="94">
        <f t="shared" si="12"/>
        <v>-2766294.7265673778</v>
      </c>
      <c r="AK25" s="94">
        <f t="shared" si="12"/>
        <v>-2962766.8163171373</v>
      </c>
      <c r="AL25" s="94">
        <f t="shared" si="12"/>
        <v>-3170609.5333041181</v>
      </c>
      <c r="AM25" s="94">
        <f t="shared" si="12"/>
        <v>-3575799.3964355914</v>
      </c>
      <c r="AN25" s="94">
        <f t="shared" si="12"/>
        <v>-3856117.6179297999</v>
      </c>
      <c r="AO25" s="94">
        <f t="shared" si="12"/>
        <v>-4105223.8417419805</v>
      </c>
      <c r="AP25" s="94">
        <f t="shared" si="12"/>
        <v>-4368638.2742125215</v>
      </c>
      <c r="AQ25" s="94">
        <f t="shared" si="12"/>
        <v>-4647155.4880142948</v>
      </c>
      <c r="AR25" s="94">
        <f t="shared" ref="AR25:BA25" si="13">IF(AR24&lt;0,0,IF(AR24-AR53&gt;0,-(AR24-AR53)*0.33,0))</f>
        <v>-4941612.2683467204</v>
      </c>
      <c r="AS25" s="94">
        <f t="shared" si="13"/>
        <v>-5252889.9897709796</v>
      </c>
      <c r="AT25" s="94">
        <f t="shared" si="13"/>
        <v>-5581917.1035690177</v>
      </c>
      <c r="AU25" s="94">
        <f t="shared" si="13"/>
        <v>-5929680.6492767464</v>
      </c>
      <c r="AV25" s="94">
        <f t="shared" si="13"/>
        <v>-6297203.1020706194</v>
      </c>
      <c r="AW25" s="94">
        <f t="shared" si="13"/>
        <v>-6685570.3528643362</v>
      </c>
      <c r="AX25" s="94">
        <f t="shared" si="13"/>
        <v>-7095926.5950042391</v>
      </c>
      <c r="AY25" s="94">
        <f t="shared" si="13"/>
        <v>-7529477.4916196289</v>
      </c>
      <c r="AZ25" s="94">
        <f t="shared" si="13"/>
        <v>-7987493.5057260487</v>
      </c>
      <c r="BA25" s="94">
        <f t="shared" si="13"/>
        <v>-8471313.4026810843</v>
      </c>
      <c r="BB25" s="94"/>
      <c r="BC25" s="94"/>
    </row>
    <row r="26" spans="1:55" x14ac:dyDescent="0.2">
      <c r="A26" s="58" t="s">
        <v>44</v>
      </c>
      <c r="B26" s="58"/>
      <c r="C26" s="94"/>
      <c r="D26" s="94">
        <f>D24-D25</f>
        <v>-463750</v>
      </c>
      <c r="E26" s="94">
        <f t="shared" ref="E26:T26" si="14">E24-E25</f>
        <v>-733487.5</v>
      </c>
      <c r="F26" s="94">
        <f t="shared" si="14"/>
        <v>-1240817.625</v>
      </c>
      <c r="G26" s="94">
        <f t="shared" si="14"/>
        <v>-1045591.8862500004</v>
      </c>
      <c r="H26" s="94">
        <f t="shared" si="14"/>
        <v>-810661.10956250085</v>
      </c>
      <c r="I26" s="94">
        <f t="shared" si="14"/>
        <v>-585812.36889322614</v>
      </c>
      <c r="J26" s="94">
        <f t="shared" si="14"/>
        <v>-368358.7285757924</v>
      </c>
      <c r="K26" s="94">
        <f t="shared" si="14"/>
        <v>-155960.51168080699</v>
      </c>
      <c r="L26" s="94">
        <f t="shared" si="14"/>
        <v>92920.706920968601</v>
      </c>
      <c r="M26" s="94">
        <f t="shared" si="14"/>
        <v>303469.43308116123</v>
      </c>
      <c r="N26" s="94">
        <f t="shared" si="14"/>
        <v>514509.73385872412</v>
      </c>
      <c r="O26" s="94">
        <f t="shared" si="14"/>
        <v>727462.65684972424</v>
      </c>
      <c r="P26" s="94">
        <f t="shared" si="14"/>
        <v>943603.33354232716</v>
      </c>
      <c r="Q26" s="94">
        <f t="shared" si="14"/>
        <v>1164085.3739639402</v>
      </c>
      <c r="R26" s="94">
        <f t="shared" si="14"/>
        <v>1609961.726957147</v>
      </c>
      <c r="S26" s="94">
        <f t="shared" si="14"/>
        <v>2599106.6136543732</v>
      </c>
      <c r="T26" s="94">
        <f t="shared" si="14"/>
        <v>2990154.5957783423</v>
      </c>
      <c r="U26" s="94">
        <f t="shared" ref="U26:AJ26" si="15">U24-U25</f>
        <v>3339447.40364944</v>
      </c>
      <c r="V26" s="94">
        <f t="shared" si="15"/>
        <v>3685121.6503810706</v>
      </c>
      <c r="W26" s="94">
        <f t="shared" si="15"/>
        <v>4048952.5119255213</v>
      </c>
      <c r="X26" s="94">
        <f t="shared" si="15"/>
        <v>4432408.4294833886</v>
      </c>
      <c r="Y26" s="94">
        <f t="shared" si="15"/>
        <v>4836974.0850122729</v>
      </c>
      <c r="Z26" s="94">
        <f t="shared" si="15"/>
        <v>5264160.7297596978</v>
      </c>
      <c r="AA26" s="94">
        <f t="shared" si="15"/>
        <v>5715515.6638215212</v>
      </c>
      <c r="AB26" s="94">
        <f t="shared" si="15"/>
        <v>6192631.0302336114</v>
      </c>
      <c r="AC26" s="94">
        <f t="shared" si="15"/>
        <v>6697152.0646386361</v>
      </c>
      <c r="AD26" s="94">
        <f t="shared" si="15"/>
        <v>7230784.9225704409</v>
      </c>
      <c r="AE26" s="94">
        <f t="shared" si="15"/>
        <v>7795304.1903522387</v>
      </c>
      <c r="AF26" s="94">
        <f t="shared" si="15"/>
        <v>8392560.1720752381</v>
      </c>
      <c r="AG26" s="94">
        <f t="shared" si="15"/>
        <v>9024486.033740852</v>
      </c>
      <c r="AH26" s="94">
        <f t="shared" si="15"/>
        <v>9693104.8760977015</v>
      </c>
      <c r="AI26" s="94">
        <f t="shared" si="15"/>
        <v>10400536.799716545</v>
      </c>
      <c r="AJ26" s="94">
        <f t="shared" si="15"/>
        <v>11149006.019195795</v>
      </c>
      <c r="AK26" s="94">
        <f t="shared" ref="AK26:AZ26" si="16">AK24-AK25</f>
        <v>11940848.07788422</v>
      </c>
      <c r="AL26" s="94">
        <f t="shared" si="16"/>
        <v>12778517.209983263</v>
      </c>
      <c r="AM26" s="94">
        <f t="shared" si="16"/>
        <v>14411555.143210109</v>
      </c>
      <c r="AN26" s="94">
        <f t="shared" si="16"/>
        <v>15541322.520747375</v>
      </c>
      <c r="AO26" s="94">
        <f t="shared" si="16"/>
        <v>16545296.089444952</v>
      </c>
      <c r="AP26" s="94">
        <f t="shared" si="16"/>
        <v>17606936.074856523</v>
      </c>
      <c r="AQ26" s="94">
        <f t="shared" si="16"/>
        <v>18729444.845633369</v>
      </c>
      <c r="AR26" s="94">
        <f t="shared" si="16"/>
        <v>19916194.899700418</v>
      </c>
      <c r="AS26" s="94">
        <f t="shared" si="16"/>
        <v>21170738.443622433</v>
      </c>
      <c r="AT26" s="94">
        <f t="shared" si="16"/>
        <v>22496817.417414524</v>
      </c>
      <c r="AU26" s="94">
        <f t="shared" si="16"/>
        <v>23898409.889509313</v>
      </c>
      <c r="AV26" s="94">
        <f t="shared" si="16"/>
        <v>25379636.744708858</v>
      </c>
      <c r="AW26" s="94">
        <f t="shared" si="16"/>
        <v>26944874.452453233</v>
      </c>
      <c r="AX26" s="94">
        <f t="shared" si="16"/>
        <v>28598734.458653446</v>
      </c>
      <c r="AY26" s="94">
        <f t="shared" si="16"/>
        <v>30346075.951073047</v>
      </c>
      <c r="AZ26" s="94">
        <f t="shared" si="16"/>
        <v>32192019.280653469</v>
      </c>
      <c r="BA26" s="94">
        <f>BA24-BA25</f>
        <v>34141960.077472247</v>
      </c>
      <c r="BB26" s="94"/>
      <c r="BC26" s="94"/>
    </row>
    <row r="27" spans="1:55" x14ac:dyDescent="0.2">
      <c r="A27" s="98"/>
      <c r="B27" s="98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</row>
    <row r="28" spans="1:55" x14ac:dyDescent="0.2">
      <c r="A28" s="98" t="s">
        <v>45</v>
      </c>
      <c r="B28" s="58"/>
      <c r="C28" s="94"/>
      <c r="D28" s="94"/>
      <c r="E28" s="94">
        <f>'Adj Model'!B15</f>
        <v>850000</v>
      </c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</row>
    <row r="29" spans="1:55" x14ac:dyDescent="0.2">
      <c r="A29" s="58" t="s">
        <v>46</v>
      </c>
      <c r="B29" s="58"/>
      <c r="C29" s="94"/>
      <c r="D29" s="94">
        <f>D26-SUM(D19:D21)+D28</f>
        <v>-463750</v>
      </c>
      <c r="E29" s="94">
        <f t="shared" ref="E29:T29" si="17">E26-SUM(E19:E21)+E28</f>
        <v>267137.5</v>
      </c>
      <c r="F29" s="94">
        <f t="shared" si="17"/>
        <v>345807.375</v>
      </c>
      <c r="G29" s="94">
        <f t="shared" si="17"/>
        <v>411301.86374999955</v>
      </c>
      <c r="H29" s="94">
        <f t="shared" si="17"/>
        <v>535619.82793749915</v>
      </c>
      <c r="I29" s="94">
        <f t="shared" si="17"/>
        <v>666140.55298177386</v>
      </c>
      <c r="J29" s="94">
        <f t="shared" si="17"/>
        <v>803138.96751795756</v>
      </c>
      <c r="K29" s="94">
        <f t="shared" si="17"/>
        <v>946901.47124888049</v>
      </c>
      <c r="L29" s="94">
        <f t="shared" si="17"/>
        <v>1137218.4395362029</v>
      </c>
      <c r="M29" s="94">
        <f t="shared" si="17"/>
        <v>1297786.0482166104</v>
      </c>
      <c r="N29" s="94">
        <f t="shared" si="17"/>
        <v>1466161.044895106</v>
      </c>
      <c r="O29" s="94">
        <f t="shared" si="17"/>
        <v>1642685.2405847737</v>
      </c>
      <c r="P29" s="94">
        <f t="shared" si="17"/>
        <v>1827714.602135832</v>
      </c>
      <c r="Q29" s="94">
        <f t="shared" si="17"/>
        <v>2021619.8174452605</v>
      </c>
      <c r="R29" s="94">
        <f t="shared" si="17"/>
        <v>2444786.8825754263</v>
      </c>
      <c r="S29" s="94">
        <f t="shared" si="17"/>
        <v>3414521.7867231518</v>
      </c>
      <c r="T29" s="94">
        <f t="shared" si="17"/>
        <v>3788974.9046007218</v>
      </c>
      <c r="U29" s="94">
        <f t="shared" ref="U29:AJ29" si="18">U26-SUM(U19:U21)+U28</f>
        <v>4124075.3366909879</v>
      </c>
      <c r="V29" s="94">
        <f t="shared" si="18"/>
        <v>4457607.996954659</v>
      </c>
      <c r="W29" s="94">
        <f t="shared" si="18"/>
        <v>4811048.249652518</v>
      </c>
      <c r="X29" s="94">
        <f t="shared" si="18"/>
        <v>5185608.9153768364</v>
      </c>
      <c r="Y29" s="94">
        <f t="shared" si="18"/>
        <v>5582556.6959646549</v>
      </c>
      <c r="Z29" s="94">
        <f t="shared" si="18"/>
        <v>6003216.9272178784</v>
      </c>
      <c r="AA29" s="94">
        <f t="shared" si="18"/>
        <v>6448978.311994765</v>
      </c>
      <c r="AB29" s="94">
        <f t="shared" si="18"/>
        <v>6921297.67348128</v>
      </c>
      <c r="AC29" s="94">
        <f t="shared" si="18"/>
        <v>7421704.7644695248</v>
      </c>
      <c r="AD29" s="94">
        <f t="shared" si="18"/>
        <v>7951807.165190029</v>
      </c>
      <c r="AE29" s="94">
        <f t="shared" si="18"/>
        <v>8513295.2995658889</v>
      </c>
      <c r="AF29" s="94">
        <f t="shared" si="18"/>
        <v>9107947.5975951403</v>
      </c>
      <c r="AG29" s="94">
        <f t="shared" si="18"/>
        <v>9737635.8298522383</v>
      </c>
      <c r="AH29" s="94">
        <f t="shared" si="18"/>
        <v>10404330.638769902</v>
      </c>
      <c r="AI29" s="94">
        <f t="shared" si="18"/>
        <v>11110107.290367687</v>
      </c>
      <c r="AJ29" s="94">
        <f t="shared" si="18"/>
        <v>11857151.669391058</v>
      </c>
      <c r="AK29" s="94">
        <f t="shared" ref="AK29:AZ29" si="19">AK26-SUM(AK19:AK21)+AK28</f>
        <v>12647766.540377809</v>
      </c>
      <c r="AL29" s="94">
        <f t="shared" si="19"/>
        <v>13484378.096947666</v>
      </c>
      <c r="AM29" s="94">
        <f t="shared" si="19"/>
        <v>14554879.071590219</v>
      </c>
      <c r="AN29" s="94">
        <f t="shared" si="19"/>
        <v>15546484.566884799</v>
      </c>
      <c r="AO29" s="94">
        <f t="shared" si="19"/>
        <v>16549778.739974661</v>
      </c>
      <c r="AP29" s="94">
        <f t="shared" si="19"/>
        <v>17610831.747988384</v>
      </c>
      <c r="AQ29" s="94">
        <f t="shared" si="19"/>
        <v>18732833.045958895</v>
      </c>
      <c r="AR29" s="94">
        <f t="shared" si="19"/>
        <v>19919144.060324218</v>
      </c>
      <c r="AS29" s="94">
        <f t="shared" si="19"/>
        <v>21173307.501465056</v>
      </c>
      <c r="AT29" s="94">
        <f t="shared" si="19"/>
        <v>22499057.160761908</v>
      </c>
      <c r="AU29" s="94">
        <f t="shared" si="19"/>
        <v>23900364.111117627</v>
      </c>
      <c r="AV29" s="94">
        <f t="shared" si="19"/>
        <v>25381343.228862658</v>
      </c>
      <c r="AW29" s="94">
        <f t="shared" si="19"/>
        <v>26946365.820192024</v>
      </c>
      <c r="AX29" s="94">
        <f t="shared" si="19"/>
        <v>28600038.891818672</v>
      </c>
      <c r="AY29" s="94">
        <f t="shared" si="19"/>
        <v>30347217.812792018</v>
      </c>
      <c r="AZ29" s="94">
        <f t="shared" si="19"/>
        <v>32193019.647290271</v>
      </c>
      <c r="BA29" s="94">
        <f>BA26-SUM(BA19:BA21)+BA28</f>
        <v>34142837.194871634</v>
      </c>
      <c r="BB29" s="94"/>
      <c r="BC29" s="94"/>
    </row>
    <row r="30" spans="1:55" x14ac:dyDescent="0.2">
      <c r="A30" s="98" t="s">
        <v>57</v>
      </c>
      <c r="B30" s="58"/>
      <c r="C30" s="94"/>
      <c r="D30" s="94">
        <f>'Ln &amp; Int Sch'!D32</f>
        <v>306250</v>
      </c>
      <c r="E30" s="94">
        <f>'Ln &amp; Int Sch'!E32</f>
        <v>321562.5</v>
      </c>
      <c r="F30" s="94">
        <f>'Ln &amp; Int Sch'!F32</f>
        <v>337640.625</v>
      </c>
      <c r="G30" s="94">
        <f>'Ln &amp; Int Sch'!G32</f>
        <v>354522.65625</v>
      </c>
      <c r="H30" s="94">
        <f>'Ln &amp; Int Sch'!H32</f>
        <v>372248.7890625</v>
      </c>
      <c r="I30" s="94">
        <f>'Ln &amp; Int Sch'!I32</f>
        <v>390861.228515625</v>
      </c>
      <c r="J30" s="94">
        <f>'Ln &amp; Int Sch'!J32</f>
        <v>410404.28994140623</v>
      </c>
      <c r="K30" s="94">
        <f>'Ln &amp; Int Sch'!K32</f>
        <v>430924.50443847658</v>
      </c>
      <c r="L30" s="94">
        <f>'Ln &amp; Int Sch'!L32</f>
        <v>452470.72966040042</v>
      </c>
      <c r="M30" s="94">
        <f>'Ln &amp; Int Sch'!M32</f>
        <v>475094.26614342048</v>
      </c>
      <c r="N30" s="94">
        <f>'Ln &amp; Int Sch'!N32</f>
        <v>498848.97945059149</v>
      </c>
      <c r="O30" s="94">
        <f>'Ln &amp; Int Sch'!O32</f>
        <v>523791.42842312111</v>
      </c>
      <c r="P30" s="94">
        <f>'Ln &amp; Int Sch'!P32</f>
        <v>549980.99984427704</v>
      </c>
      <c r="Q30" s="94">
        <f>'Ln &amp; Int Sch'!Q32</f>
        <v>577480.049836491</v>
      </c>
      <c r="R30" s="94">
        <f>'Ln &amp; Int Sch'!R32</f>
        <v>606354.05232831556</v>
      </c>
      <c r="S30" s="94">
        <f>'Ln &amp; Int Sch'!S32</f>
        <v>0</v>
      </c>
      <c r="T30" s="94">
        <f>'Ln &amp; Int Sch'!T32</f>
        <v>0</v>
      </c>
      <c r="U30" s="94">
        <f>'Ln &amp; Int Sch'!U32</f>
        <v>0</v>
      </c>
      <c r="V30" s="94">
        <f>'Ln &amp; Int Sch'!V32</f>
        <v>0</v>
      </c>
      <c r="W30" s="94">
        <f>'Ln &amp; Int Sch'!W32</f>
        <v>0</v>
      </c>
      <c r="X30" s="94">
        <f>'Ln &amp; Int Sch'!X32</f>
        <v>0</v>
      </c>
      <c r="Y30" s="94">
        <f>'Ln &amp; Int Sch'!Y32</f>
        <v>0</v>
      </c>
      <c r="Z30" s="94">
        <f>'Ln &amp; Int Sch'!Z32</f>
        <v>0</v>
      </c>
      <c r="AA30" s="94">
        <f>'Ln &amp; Int Sch'!AA32</f>
        <v>0</v>
      </c>
      <c r="AB30" s="94">
        <f>'Ln &amp; Int Sch'!AB32</f>
        <v>0</v>
      </c>
      <c r="AC30" s="94">
        <f>'Ln &amp; Int Sch'!AC32</f>
        <v>0</v>
      </c>
      <c r="AD30" s="94">
        <f>'Ln &amp; Int Sch'!AD32</f>
        <v>0</v>
      </c>
      <c r="AE30" s="94">
        <f>'Ln &amp; Int Sch'!AE32</f>
        <v>0</v>
      </c>
      <c r="AF30" s="94">
        <f>'Ln &amp; Int Sch'!AF32</f>
        <v>0</v>
      </c>
      <c r="AG30" s="94">
        <f>'Ln &amp; Int Sch'!AG32</f>
        <v>0</v>
      </c>
      <c r="AH30" s="94">
        <f>'Ln &amp; Int Sch'!AH32</f>
        <v>0</v>
      </c>
      <c r="AI30" s="94">
        <f>'Ln &amp; Int Sch'!AI32</f>
        <v>0</v>
      </c>
      <c r="AJ30" s="94">
        <f>'Ln &amp; Int Sch'!AJ32</f>
        <v>0</v>
      </c>
      <c r="AK30" s="94">
        <f>'Ln &amp; Int Sch'!AK32</f>
        <v>0</v>
      </c>
      <c r="AL30" s="94">
        <f>'Ln &amp; Int Sch'!AL32</f>
        <v>0</v>
      </c>
      <c r="AM30" s="94">
        <f>'Ln &amp; Int Sch'!AM32</f>
        <v>0</v>
      </c>
      <c r="AN30" s="94">
        <f>'Ln &amp; Int Sch'!AN32</f>
        <v>0</v>
      </c>
      <c r="AO30" s="94">
        <f>'Ln &amp; Int Sch'!AO32</f>
        <v>0</v>
      </c>
      <c r="AP30" s="94">
        <f>'Ln &amp; Int Sch'!AP32</f>
        <v>0</v>
      </c>
      <c r="AQ30" s="94">
        <f>'Ln &amp; Int Sch'!AQ32</f>
        <v>0</v>
      </c>
      <c r="AR30" s="94">
        <f>'Ln &amp; Int Sch'!AR32</f>
        <v>0</v>
      </c>
      <c r="AS30" s="94">
        <f>'Ln &amp; Int Sch'!AS32</f>
        <v>0</v>
      </c>
      <c r="AT30" s="94">
        <f>'Ln &amp; Int Sch'!AT32</f>
        <v>0</v>
      </c>
      <c r="AU30" s="94">
        <f>'Ln &amp; Int Sch'!AU32</f>
        <v>0</v>
      </c>
      <c r="AV30" s="94">
        <f>'Ln &amp; Int Sch'!AV32</f>
        <v>0</v>
      </c>
      <c r="AW30" s="94">
        <f>'Ln &amp; Int Sch'!AW32</f>
        <v>0</v>
      </c>
      <c r="AX30" s="94">
        <f>'Ln &amp; Int Sch'!AX32</f>
        <v>0</v>
      </c>
      <c r="AY30" s="94">
        <f>'Ln &amp; Int Sch'!AY32</f>
        <v>0</v>
      </c>
      <c r="AZ30" s="94">
        <f>'Ln &amp; Int Sch'!AZ32</f>
        <v>0</v>
      </c>
      <c r="BA30" s="94">
        <f>'Ln &amp; Int Sch'!BA32</f>
        <v>0</v>
      </c>
      <c r="BB30" s="94"/>
      <c r="BC30" s="94"/>
    </row>
    <row r="31" spans="1:55" x14ac:dyDescent="0.2">
      <c r="A31" s="58" t="s">
        <v>58</v>
      </c>
      <c r="B31" s="58"/>
      <c r="C31" s="94"/>
      <c r="D31" s="94">
        <f>D30+D29</f>
        <v>-157500</v>
      </c>
      <c r="E31" s="94">
        <f t="shared" ref="E31:T31" si="20">E30+E29</f>
        <v>588700</v>
      </c>
      <c r="F31" s="94">
        <f t="shared" si="20"/>
        <v>683448</v>
      </c>
      <c r="G31" s="94">
        <f t="shared" si="20"/>
        <v>765824.51999999955</v>
      </c>
      <c r="H31" s="94">
        <f t="shared" si="20"/>
        <v>907868.61699999915</v>
      </c>
      <c r="I31" s="94">
        <f t="shared" si="20"/>
        <v>1057001.7814973989</v>
      </c>
      <c r="J31" s="94">
        <f t="shared" si="20"/>
        <v>1213543.2574593639</v>
      </c>
      <c r="K31" s="94">
        <f t="shared" si="20"/>
        <v>1377825.9756873571</v>
      </c>
      <c r="L31" s="94">
        <f t="shared" si="20"/>
        <v>1589689.1691966034</v>
      </c>
      <c r="M31" s="94">
        <f t="shared" si="20"/>
        <v>1772880.3143600309</v>
      </c>
      <c r="N31" s="94">
        <f t="shared" si="20"/>
        <v>1965010.0243456974</v>
      </c>
      <c r="O31" s="94">
        <f t="shared" si="20"/>
        <v>2166476.6690078946</v>
      </c>
      <c r="P31" s="94">
        <f t="shared" si="20"/>
        <v>2377695.6019801088</v>
      </c>
      <c r="Q31" s="94">
        <f t="shared" si="20"/>
        <v>2599099.8672817517</v>
      </c>
      <c r="R31" s="94">
        <f t="shared" si="20"/>
        <v>3051140.9349037418</v>
      </c>
      <c r="S31" s="94">
        <f t="shared" si="20"/>
        <v>3414521.7867231518</v>
      </c>
      <c r="T31" s="94">
        <f t="shared" si="20"/>
        <v>3788974.9046007218</v>
      </c>
      <c r="U31" s="94">
        <f t="shared" ref="U31:AJ31" si="21">U30+U29</f>
        <v>4124075.3366909879</v>
      </c>
      <c r="V31" s="94">
        <f t="shared" si="21"/>
        <v>4457607.996954659</v>
      </c>
      <c r="W31" s="94">
        <f t="shared" si="21"/>
        <v>4811048.249652518</v>
      </c>
      <c r="X31" s="94">
        <f t="shared" si="21"/>
        <v>5185608.9153768364</v>
      </c>
      <c r="Y31" s="94">
        <f t="shared" si="21"/>
        <v>5582556.6959646549</v>
      </c>
      <c r="Z31" s="94">
        <f t="shared" si="21"/>
        <v>6003216.9272178784</v>
      </c>
      <c r="AA31" s="94">
        <f t="shared" si="21"/>
        <v>6448978.311994765</v>
      </c>
      <c r="AB31" s="94">
        <f t="shared" si="21"/>
        <v>6921297.67348128</v>
      </c>
      <c r="AC31" s="94">
        <f t="shared" si="21"/>
        <v>7421704.7644695248</v>
      </c>
      <c r="AD31" s="94">
        <f t="shared" si="21"/>
        <v>7951807.165190029</v>
      </c>
      <c r="AE31" s="94">
        <f t="shared" si="21"/>
        <v>8513295.2995658889</v>
      </c>
      <c r="AF31" s="94">
        <f t="shared" si="21"/>
        <v>9107947.5975951403</v>
      </c>
      <c r="AG31" s="94">
        <f t="shared" si="21"/>
        <v>9737635.8298522383</v>
      </c>
      <c r="AH31" s="94">
        <f t="shared" si="21"/>
        <v>10404330.638769902</v>
      </c>
      <c r="AI31" s="94">
        <f t="shared" si="21"/>
        <v>11110107.290367687</v>
      </c>
      <c r="AJ31" s="94">
        <f t="shared" si="21"/>
        <v>11857151.669391058</v>
      </c>
      <c r="AK31" s="94">
        <f t="shared" ref="AK31:AZ31" si="22">AK30+AK29</f>
        <v>12647766.540377809</v>
      </c>
      <c r="AL31" s="94">
        <f t="shared" si="22"/>
        <v>13484378.096947666</v>
      </c>
      <c r="AM31" s="94">
        <f t="shared" si="22"/>
        <v>14554879.071590219</v>
      </c>
      <c r="AN31" s="94">
        <f t="shared" si="22"/>
        <v>15546484.566884799</v>
      </c>
      <c r="AO31" s="94">
        <f t="shared" si="22"/>
        <v>16549778.739974661</v>
      </c>
      <c r="AP31" s="94">
        <f t="shared" si="22"/>
        <v>17610831.747988384</v>
      </c>
      <c r="AQ31" s="94">
        <f t="shared" si="22"/>
        <v>18732833.045958895</v>
      </c>
      <c r="AR31" s="94">
        <f t="shared" si="22"/>
        <v>19919144.060324218</v>
      </c>
      <c r="AS31" s="94">
        <f t="shared" si="22"/>
        <v>21173307.501465056</v>
      </c>
      <c r="AT31" s="94">
        <f t="shared" si="22"/>
        <v>22499057.160761908</v>
      </c>
      <c r="AU31" s="94">
        <f t="shared" si="22"/>
        <v>23900364.111117627</v>
      </c>
      <c r="AV31" s="94">
        <f t="shared" si="22"/>
        <v>25381343.228862658</v>
      </c>
      <c r="AW31" s="94">
        <f t="shared" si="22"/>
        <v>26946365.820192024</v>
      </c>
      <c r="AX31" s="94">
        <f t="shared" si="22"/>
        <v>28600038.891818672</v>
      </c>
      <c r="AY31" s="94">
        <f t="shared" si="22"/>
        <v>30347217.812792018</v>
      </c>
      <c r="AZ31" s="94">
        <f t="shared" si="22"/>
        <v>32193019.647290271</v>
      </c>
      <c r="BA31" s="94">
        <f>BA30+BA29</f>
        <v>34142837.194871634</v>
      </c>
      <c r="BB31" s="94"/>
      <c r="BC31" s="94"/>
    </row>
    <row r="32" spans="1:55" x14ac:dyDescent="0.2">
      <c r="A32" s="58"/>
      <c r="B32" s="58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</row>
    <row r="33" spans="1:55" x14ac:dyDescent="0.2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</row>
    <row r="34" spans="1:55" x14ac:dyDescent="0.2">
      <c r="A34" s="99" t="s">
        <v>59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</row>
    <row r="35" spans="1:55" x14ac:dyDescent="0.2">
      <c r="A35" s="99" t="s">
        <v>60</v>
      </c>
      <c r="B35" s="94">
        <v>0</v>
      </c>
      <c r="C35" s="94">
        <v>0</v>
      </c>
      <c r="D35" s="94">
        <f t="shared" ref="D35:AI35" si="23">D31</f>
        <v>-157500</v>
      </c>
      <c r="E35" s="94">
        <f t="shared" si="23"/>
        <v>588700</v>
      </c>
      <c r="F35" s="94">
        <f t="shared" si="23"/>
        <v>683448</v>
      </c>
      <c r="G35" s="94">
        <f t="shared" si="23"/>
        <v>765824.51999999955</v>
      </c>
      <c r="H35" s="94">
        <f t="shared" si="23"/>
        <v>907868.61699999915</v>
      </c>
      <c r="I35" s="94">
        <f t="shared" si="23"/>
        <v>1057001.7814973989</v>
      </c>
      <c r="J35" s="94">
        <f t="shared" si="23"/>
        <v>1213543.2574593639</v>
      </c>
      <c r="K35" s="94">
        <f t="shared" si="23"/>
        <v>1377825.9756873571</v>
      </c>
      <c r="L35" s="94">
        <f t="shared" si="23"/>
        <v>1589689.1691966034</v>
      </c>
      <c r="M35" s="94">
        <f t="shared" si="23"/>
        <v>1772880.3143600309</v>
      </c>
      <c r="N35" s="94">
        <f t="shared" si="23"/>
        <v>1965010.0243456974</v>
      </c>
      <c r="O35" s="94">
        <f t="shared" si="23"/>
        <v>2166476.6690078946</v>
      </c>
      <c r="P35" s="94">
        <f t="shared" si="23"/>
        <v>2377695.6019801088</v>
      </c>
      <c r="Q35" s="94">
        <f t="shared" si="23"/>
        <v>2599099.8672817517</v>
      </c>
      <c r="R35" s="94">
        <f t="shared" si="23"/>
        <v>3051140.9349037418</v>
      </c>
      <c r="S35" s="94">
        <f t="shared" si="23"/>
        <v>3414521.7867231518</v>
      </c>
      <c r="T35" s="94">
        <f t="shared" si="23"/>
        <v>3788974.9046007218</v>
      </c>
      <c r="U35" s="94">
        <f t="shared" si="23"/>
        <v>4124075.3366909879</v>
      </c>
      <c r="V35" s="94">
        <f t="shared" si="23"/>
        <v>4457607.996954659</v>
      </c>
      <c r="W35" s="94">
        <f t="shared" si="23"/>
        <v>4811048.249652518</v>
      </c>
      <c r="X35" s="94">
        <f t="shared" si="23"/>
        <v>5185608.9153768364</v>
      </c>
      <c r="Y35" s="94">
        <f t="shared" si="23"/>
        <v>5582556.6959646549</v>
      </c>
      <c r="Z35" s="94">
        <f t="shared" si="23"/>
        <v>6003216.9272178784</v>
      </c>
      <c r="AA35" s="94">
        <f t="shared" si="23"/>
        <v>6448978.311994765</v>
      </c>
      <c r="AB35" s="94">
        <f t="shared" si="23"/>
        <v>6921297.67348128</v>
      </c>
      <c r="AC35" s="94">
        <f t="shared" si="23"/>
        <v>7421704.7644695248</v>
      </c>
      <c r="AD35" s="94">
        <f t="shared" si="23"/>
        <v>7951807.165190029</v>
      </c>
      <c r="AE35" s="94">
        <f t="shared" si="23"/>
        <v>8513295.2995658889</v>
      </c>
      <c r="AF35" s="94">
        <f t="shared" si="23"/>
        <v>9107947.5975951403</v>
      </c>
      <c r="AG35" s="94">
        <f t="shared" si="23"/>
        <v>9737635.8298522383</v>
      </c>
      <c r="AH35" s="94">
        <f t="shared" si="23"/>
        <v>10404330.638769902</v>
      </c>
      <c r="AI35" s="94">
        <f t="shared" si="23"/>
        <v>11110107.290367687</v>
      </c>
      <c r="AJ35" s="94">
        <f t="shared" ref="AJ35:BA35" si="24">AJ31</f>
        <v>11857151.669391058</v>
      </c>
      <c r="AK35" s="94">
        <f t="shared" si="24"/>
        <v>12647766.540377809</v>
      </c>
      <c r="AL35" s="94">
        <f t="shared" si="24"/>
        <v>13484378.096947666</v>
      </c>
      <c r="AM35" s="94">
        <f t="shared" si="24"/>
        <v>14554879.071590219</v>
      </c>
      <c r="AN35" s="94">
        <f t="shared" si="24"/>
        <v>15546484.566884799</v>
      </c>
      <c r="AO35" s="94">
        <f t="shared" si="24"/>
        <v>16549778.739974661</v>
      </c>
      <c r="AP35" s="94">
        <f t="shared" si="24"/>
        <v>17610831.747988384</v>
      </c>
      <c r="AQ35" s="94">
        <f t="shared" si="24"/>
        <v>18732833.045958895</v>
      </c>
      <c r="AR35" s="94">
        <f t="shared" si="24"/>
        <v>19919144.060324218</v>
      </c>
      <c r="AS35" s="94">
        <f t="shared" si="24"/>
        <v>21173307.501465056</v>
      </c>
      <c r="AT35" s="94">
        <f t="shared" si="24"/>
        <v>22499057.160761908</v>
      </c>
      <c r="AU35" s="94">
        <f t="shared" si="24"/>
        <v>23900364.111117627</v>
      </c>
      <c r="AV35" s="94">
        <f t="shared" si="24"/>
        <v>25381343.228862658</v>
      </c>
      <c r="AW35" s="94">
        <f t="shared" si="24"/>
        <v>26946365.820192024</v>
      </c>
      <c r="AX35" s="94">
        <f t="shared" si="24"/>
        <v>28600038.891818672</v>
      </c>
      <c r="AY35" s="94">
        <f t="shared" si="24"/>
        <v>30347217.812792018</v>
      </c>
      <c r="AZ35" s="94">
        <f t="shared" si="24"/>
        <v>32193019.647290271</v>
      </c>
      <c r="BA35" s="94">
        <f t="shared" si="24"/>
        <v>34142837.194871634</v>
      </c>
      <c r="BB35" s="94"/>
      <c r="BC35" s="94"/>
    </row>
    <row r="36" spans="1:55" x14ac:dyDescent="0.2">
      <c r="A36" s="99" t="s">
        <v>61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</row>
    <row r="37" spans="1:55" x14ac:dyDescent="0.2">
      <c r="A37" s="94" t="s">
        <v>62</v>
      </c>
      <c r="B37" s="94">
        <v>0</v>
      </c>
      <c r="C37" s="94">
        <v>0</v>
      </c>
      <c r="D37" s="94">
        <v>6125000</v>
      </c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</row>
    <row r="38" spans="1:55" x14ac:dyDescent="0.2">
      <c r="A38" s="94" t="s">
        <v>63</v>
      </c>
      <c r="B38" s="94">
        <v>0</v>
      </c>
      <c r="C38" s="94">
        <v>0</v>
      </c>
      <c r="D38" s="94">
        <v>8375000</v>
      </c>
      <c r="E38" s="94">
        <v>15000000</v>
      </c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</row>
    <row r="39" spans="1:55" x14ac:dyDescent="0.2">
      <c r="A39" s="94" t="s">
        <v>64</v>
      </c>
      <c r="B39" s="94">
        <v>0</v>
      </c>
      <c r="C39" s="94">
        <v>0</v>
      </c>
      <c r="D39" s="94">
        <v>0</v>
      </c>
      <c r="E39" s="94">
        <v>0</v>
      </c>
      <c r="F39" s="94">
        <v>0</v>
      </c>
      <c r="G39" s="67">
        <v>-1000000</v>
      </c>
      <c r="H39" s="67">
        <v>-1000000</v>
      </c>
      <c r="I39" s="67">
        <v>-1000000</v>
      </c>
      <c r="J39" s="67">
        <v>-1000000</v>
      </c>
      <c r="K39" s="67">
        <v>-1000000</v>
      </c>
      <c r="L39" s="67">
        <v>-1000000</v>
      </c>
      <c r="M39" s="67">
        <v>-1000000</v>
      </c>
      <c r="N39" s="67">
        <v>-1000000</v>
      </c>
      <c r="O39" s="67">
        <v>-1000000</v>
      </c>
      <c r="P39" s="67">
        <v>-1000000</v>
      </c>
      <c r="Q39" s="67">
        <v>-5000000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7">
        <v>0</v>
      </c>
      <c r="AE39" s="67">
        <v>0</v>
      </c>
      <c r="AF39" s="67">
        <v>0</v>
      </c>
      <c r="AG39" s="67">
        <v>0</v>
      </c>
      <c r="AH39" s="67">
        <v>0</v>
      </c>
      <c r="AI39" s="67">
        <v>0</v>
      </c>
      <c r="AJ39" s="67">
        <v>0</v>
      </c>
      <c r="AK39" s="67">
        <v>0</v>
      </c>
      <c r="AL39" s="67">
        <v>0</v>
      </c>
      <c r="AM39" s="67">
        <v>0</v>
      </c>
      <c r="AN39" s="67">
        <v>0</v>
      </c>
      <c r="AO39" s="67">
        <v>0</v>
      </c>
      <c r="AP39" s="67">
        <v>0</v>
      </c>
      <c r="AQ39" s="67">
        <v>0</v>
      </c>
      <c r="AR39" s="67">
        <v>0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>
        <v>0</v>
      </c>
      <c r="AY39" s="67">
        <v>0</v>
      </c>
      <c r="AZ39" s="67">
        <v>0</v>
      </c>
      <c r="BA39" s="67">
        <v>0</v>
      </c>
      <c r="BB39" s="94"/>
      <c r="BC39" s="94"/>
    </row>
    <row r="40" spans="1:55" x14ac:dyDescent="0.2">
      <c r="A40" s="94" t="s">
        <v>65</v>
      </c>
      <c r="B40" s="67">
        <v>0</v>
      </c>
      <c r="C40" s="67">
        <v>0</v>
      </c>
      <c r="D40" s="67">
        <v>0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-2250000</v>
      </c>
      <c r="S40" s="67">
        <v>-5000000</v>
      </c>
      <c r="T40" s="67">
        <v>-1608435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7">
        <v>0</v>
      </c>
      <c r="AE40" s="67">
        <v>0</v>
      </c>
      <c r="AF40" s="67">
        <v>0</v>
      </c>
      <c r="AG40" s="67">
        <v>0</v>
      </c>
      <c r="AH40" s="67">
        <v>0</v>
      </c>
      <c r="AI40" s="67">
        <v>0</v>
      </c>
      <c r="AJ40" s="67">
        <v>0</v>
      </c>
      <c r="AK40" s="67">
        <v>0</v>
      </c>
      <c r="AL40" s="67">
        <v>0</v>
      </c>
      <c r="AM40" s="67">
        <v>0</v>
      </c>
      <c r="AN40" s="67">
        <v>0</v>
      </c>
      <c r="AO40" s="67">
        <v>0</v>
      </c>
      <c r="AP40" s="67">
        <v>0</v>
      </c>
      <c r="AQ40" s="67">
        <v>0</v>
      </c>
      <c r="AR40" s="67">
        <v>0</v>
      </c>
      <c r="AS40" s="67">
        <v>0</v>
      </c>
      <c r="AT40" s="67">
        <v>0</v>
      </c>
      <c r="AU40" s="67">
        <v>0</v>
      </c>
      <c r="AV40" s="67">
        <v>0</v>
      </c>
      <c r="AW40" s="67">
        <v>0</v>
      </c>
      <c r="AX40" s="67">
        <v>0</v>
      </c>
      <c r="AY40" s="67">
        <v>0</v>
      </c>
      <c r="AZ40" s="67">
        <v>0</v>
      </c>
      <c r="BA40" s="67">
        <v>0</v>
      </c>
      <c r="BB40" s="94"/>
      <c r="BC40" s="94"/>
    </row>
    <row r="41" spans="1:55" x14ac:dyDescent="0.2">
      <c r="A41" s="94" t="s">
        <v>66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</row>
    <row r="42" spans="1:55" x14ac:dyDescent="0.2">
      <c r="A42" s="99" t="s">
        <v>67</v>
      </c>
      <c r="B42" s="99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</row>
    <row r="43" spans="1:55" x14ac:dyDescent="0.2">
      <c r="A43" s="94" t="s">
        <v>68</v>
      </c>
      <c r="B43" s="94">
        <v>0</v>
      </c>
      <c r="C43" s="94">
        <v>0</v>
      </c>
      <c r="D43" s="94">
        <f>-('Adj Model'!D48+'Adj Model'!D54+'Adj Model'!D60+'Adj Model'!D66)</f>
        <v>-10750000</v>
      </c>
      <c r="E43" s="94">
        <f>-('Adj Model'!E48+'Adj Model'!E54+'Adj Model'!E60+'Adj Model'!E66)</f>
        <v>-18750000</v>
      </c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</row>
    <row r="44" spans="1:55" x14ac:dyDescent="0.2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</row>
    <row r="45" spans="1:55" x14ac:dyDescent="0.2">
      <c r="A45" s="99" t="s">
        <v>69</v>
      </c>
      <c r="B45" s="94">
        <v>0</v>
      </c>
      <c r="C45" s="94">
        <v>0</v>
      </c>
      <c r="D45" s="94">
        <f>SUM(D35:D43)</f>
        <v>3592500</v>
      </c>
      <c r="E45" s="94">
        <f t="shared" ref="E45:T45" si="25">SUM(E35:E43)</f>
        <v>-3161300</v>
      </c>
      <c r="F45" s="94">
        <f t="shared" si="25"/>
        <v>683448</v>
      </c>
      <c r="G45" s="94">
        <f t="shared" si="25"/>
        <v>-234175.48000000045</v>
      </c>
      <c r="H45" s="94">
        <f t="shared" si="25"/>
        <v>-92131.383000000846</v>
      </c>
      <c r="I45" s="94">
        <f t="shared" si="25"/>
        <v>57001.781497398857</v>
      </c>
      <c r="J45" s="94">
        <f t="shared" si="25"/>
        <v>213543.2574593639</v>
      </c>
      <c r="K45" s="94">
        <f t="shared" si="25"/>
        <v>377825.97568735713</v>
      </c>
      <c r="L45" s="94">
        <f t="shared" si="25"/>
        <v>589689.16919660335</v>
      </c>
      <c r="M45" s="94">
        <f t="shared" si="25"/>
        <v>772880.31436003093</v>
      </c>
      <c r="N45" s="94">
        <f t="shared" si="25"/>
        <v>965010.02434569737</v>
      </c>
      <c r="O45" s="94">
        <f t="shared" si="25"/>
        <v>1166476.6690078946</v>
      </c>
      <c r="P45" s="94">
        <f t="shared" si="25"/>
        <v>1377695.6019801088</v>
      </c>
      <c r="Q45" s="94">
        <f t="shared" si="25"/>
        <v>-2400900.1327182483</v>
      </c>
      <c r="R45" s="94">
        <f t="shared" si="25"/>
        <v>801140.93490374181</v>
      </c>
      <c r="S45" s="94">
        <f t="shared" si="25"/>
        <v>-1585478.2132768482</v>
      </c>
      <c r="T45" s="94">
        <f t="shared" si="25"/>
        <v>2180539.9046007218</v>
      </c>
      <c r="U45" s="94">
        <f t="shared" ref="U45:AJ45" si="26">SUM(U35:U43)</f>
        <v>4124075.3366909879</v>
      </c>
      <c r="V45" s="94">
        <f t="shared" si="26"/>
        <v>4457607.996954659</v>
      </c>
      <c r="W45" s="94">
        <f t="shared" si="26"/>
        <v>4811048.249652518</v>
      </c>
      <c r="X45" s="94">
        <f t="shared" si="26"/>
        <v>5185608.9153768364</v>
      </c>
      <c r="Y45" s="94">
        <f t="shared" si="26"/>
        <v>5582556.6959646549</v>
      </c>
      <c r="Z45" s="94">
        <f t="shared" si="26"/>
        <v>6003216.9272178784</v>
      </c>
      <c r="AA45" s="94">
        <f t="shared" si="26"/>
        <v>6448978.311994765</v>
      </c>
      <c r="AB45" s="94">
        <f t="shared" si="26"/>
        <v>6921297.67348128</v>
      </c>
      <c r="AC45" s="94">
        <f t="shared" si="26"/>
        <v>7421704.7644695248</v>
      </c>
      <c r="AD45" s="94">
        <f t="shared" si="26"/>
        <v>7951807.165190029</v>
      </c>
      <c r="AE45" s="94">
        <f t="shared" si="26"/>
        <v>8513295.2995658889</v>
      </c>
      <c r="AF45" s="94">
        <f t="shared" si="26"/>
        <v>9107947.5975951403</v>
      </c>
      <c r="AG45" s="94">
        <f t="shared" si="26"/>
        <v>9737635.8298522383</v>
      </c>
      <c r="AH45" s="94">
        <f t="shared" si="26"/>
        <v>10404330.638769902</v>
      </c>
      <c r="AI45" s="94">
        <f t="shared" si="26"/>
        <v>11110107.290367687</v>
      </c>
      <c r="AJ45" s="94">
        <f t="shared" si="26"/>
        <v>11857151.669391058</v>
      </c>
      <c r="AK45" s="94">
        <f t="shared" ref="AK45:AZ45" si="27">SUM(AK35:AK43)</f>
        <v>12647766.540377809</v>
      </c>
      <c r="AL45" s="94">
        <f t="shared" si="27"/>
        <v>13484378.096947666</v>
      </c>
      <c r="AM45" s="94">
        <f t="shared" si="27"/>
        <v>14554879.071590219</v>
      </c>
      <c r="AN45" s="94">
        <f t="shared" si="27"/>
        <v>15546484.566884799</v>
      </c>
      <c r="AO45" s="94">
        <f t="shared" si="27"/>
        <v>16549778.739974661</v>
      </c>
      <c r="AP45" s="94">
        <f t="shared" si="27"/>
        <v>17610831.747988384</v>
      </c>
      <c r="AQ45" s="94">
        <f t="shared" si="27"/>
        <v>18732833.045958895</v>
      </c>
      <c r="AR45" s="94">
        <f t="shared" si="27"/>
        <v>19919144.060324218</v>
      </c>
      <c r="AS45" s="94">
        <f t="shared" si="27"/>
        <v>21173307.501465056</v>
      </c>
      <c r="AT45" s="94">
        <f t="shared" si="27"/>
        <v>22499057.160761908</v>
      </c>
      <c r="AU45" s="94">
        <f t="shared" si="27"/>
        <v>23900364.111117627</v>
      </c>
      <c r="AV45" s="94">
        <f t="shared" si="27"/>
        <v>25381343.228862658</v>
      </c>
      <c r="AW45" s="94">
        <f t="shared" si="27"/>
        <v>26946365.820192024</v>
      </c>
      <c r="AX45" s="94">
        <f t="shared" si="27"/>
        <v>28600038.891818672</v>
      </c>
      <c r="AY45" s="94">
        <f t="shared" si="27"/>
        <v>30347217.812792018</v>
      </c>
      <c r="AZ45" s="94">
        <f t="shared" si="27"/>
        <v>32193019.647290271</v>
      </c>
      <c r="BA45" s="94">
        <f>SUM(BA35:BA43)</f>
        <v>34142837.194871634</v>
      </c>
      <c r="BB45" s="94"/>
      <c r="BC45" s="94"/>
    </row>
    <row r="46" spans="1:55" x14ac:dyDescent="0.2">
      <c r="A46" s="99" t="s">
        <v>70</v>
      </c>
      <c r="B46" s="94">
        <v>0</v>
      </c>
      <c r="C46" s="94">
        <v>0</v>
      </c>
      <c r="D46" s="94">
        <f t="shared" ref="D46:AI46" si="28">C47</f>
        <v>0</v>
      </c>
      <c r="E46" s="94">
        <f t="shared" si="28"/>
        <v>3592500</v>
      </c>
      <c r="F46" s="94">
        <f t="shared" si="28"/>
        <v>431200</v>
      </c>
      <c r="G46" s="94">
        <f t="shared" si="28"/>
        <v>1114648</v>
      </c>
      <c r="H46" s="94">
        <f t="shared" si="28"/>
        <v>880472.51999999955</v>
      </c>
      <c r="I46" s="94">
        <f t="shared" si="28"/>
        <v>788341.13699999871</v>
      </c>
      <c r="J46" s="94">
        <f t="shared" si="28"/>
        <v>845342.91849739756</v>
      </c>
      <c r="K46" s="94">
        <f t="shared" si="28"/>
        <v>1058886.1759567615</v>
      </c>
      <c r="L46" s="94">
        <f t="shared" si="28"/>
        <v>1436712.1516441186</v>
      </c>
      <c r="M46" s="94">
        <f t="shared" si="28"/>
        <v>2026401.3208407219</v>
      </c>
      <c r="N46" s="94">
        <f t="shared" si="28"/>
        <v>2799281.6352007529</v>
      </c>
      <c r="O46" s="94">
        <f t="shared" si="28"/>
        <v>3764291.6595464502</v>
      </c>
      <c r="P46" s="94">
        <f t="shared" si="28"/>
        <v>4930768.3285543453</v>
      </c>
      <c r="Q46" s="94">
        <f t="shared" si="28"/>
        <v>6308463.9305344541</v>
      </c>
      <c r="R46" s="94">
        <f t="shared" si="28"/>
        <v>3907563.7978162058</v>
      </c>
      <c r="S46" s="94">
        <f t="shared" si="28"/>
        <v>4708704.7327199476</v>
      </c>
      <c r="T46" s="94">
        <f t="shared" si="28"/>
        <v>3123226.5194430994</v>
      </c>
      <c r="U46" s="94">
        <f t="shared" si="28"/>
        <v>5303766.4240438212</v>
      </c>
      <c r="V46" s="94">
        <f t="shared" si="28"/>
        <v>9427841.7607348096</v>
      </c>
      <c r="W46" s="94">
        <f t="shared" si="28"/>
        <v>13885449.757689469</v>
      </c>
      <c r="X46" s="94">
        <f t="shared" si="28"/>
        <v>18696498.007341988</v>
      </c>
      <c r="Y46" s="94">
        <f t="shared" si="28"/>
        <v>23882106.922718823</v>
      </c>
      <c r="Z46" s="94">
        <f t="shared" si="28"/>
        <v>29464663.61868348</v>
      </c>
      <c r="AA46" s="94">
        <f t="shared" si="28"/>
        <v>35467880.545901358</v>
      </c>
      <c r="AB46" s="94">
        <f t="shared" si="28"/>
        <v>41916858.857896119</v>
      </c>
      <c r="AC46" s="94">
        <f t="shared" si="28"/>
        <v>48838156.531377397</v>
      </c>
      <c r="AD46" s="94">
        <f t="shared" si="28"/>
        <v>56259861.295846924</v>
      </c>
      <c r="AE46" s="94">
        <f t="shared" si="28"/>
        <v>64211668.46103695</v>
      </c>
      <c r="AF46" s="94">
        <f t="shared" si="28"/>
        <v>72724963.760602832</v>
      </c>
      <c r="AG46" s="94">
        <f t="shared" si="28"/>
        <v>81832911.358197972</v>
      </c>
      <c r="AH46" s="94">
        <f t="shared" si="28"/>
        <v>91570547.18805021</v>
      </c>
      <c r="AI46" s="94">
        <f t="shared" si="28"/>
        <v>101974877.82682011</v>
      </c>
      <c r="AJ46" s="94">
        <f t="shared" ref="AJ46:BA46" si="29">AI47</f>
        <v>113084985.1171878</v>
      </c>
      <c r="AK46" s="94">
        <f t="shared" si="29"/>
        <v>124942136.78657886</v>
      </c>
      <c r="AL46" s="94">
        <f t="shared" si="29"/>
        <v>137589903.32695666</v>
      </c>
      <c r="AM46" s="94">
        <f t="shared" si="29"/>
        <v>151074281.42390433</v>
      </c>
      <c r="AN46" s="94">
        <f t="shared" si="29"/>
        <v>165629160.49549454</v>
      </c>
      <c r="AO46" s="94">
        <f t="shared" si="29"/>
        <v>181175645.06237933</v>
      </c>
      <c r="AP46" s="94">
        <f t="shared" si="29"/>
        <v>197725423.80235398</v>
      </c>
      <c r="AQ46" s="94">
        <f t="shared" si="29"/>
        <v>215336255.55034235</v>
      </c>
      <c r="AR46" s="94">
        <f t="shared" si="29"/>
        <v>234069088.59630126</v>
      </c>
      <c r="AS46" s="94">
        <f t="shared" si="29"/>
        <v>253988232.65662548</v>
      </c>
      <c r="AT46" s="94">
        <f t="shared" si="29"/>
        <v>275161540.15809053</v>
      </c>
      <c r="AU46" s="94">
        <f t="shared" si="29"/>
        <v>297660597.31885242</v>
      </c>
      <c r="AV46" s="94">
        <f t="shared" si="29"/>
        <v>321560961.42997003</v>
      </c>
      <c r="AW46" s="94">
        <f t="shared" si="29"/>
        <v>346942304.65883267</v>
      </c>
      <c r="AX46" s="94">
        <f t="shared" si="29"/>
        <v>373888670.47902471</v>
      </c>
      <c r="AY46" s="94">
        <f t="shared" si="29"/>
        <v>402488709.37084341</v>
      </c>
      <c r="AZ46" s="94">
        <f t="shared" si="29"/>
        <v>432835927.18363541</v>
      </c>
      <c r="BA46" s="94">
        <f t="shared" si="29"/>
        <v>465028946.8309257</v>
      </c>
      <c r="BB46" s="94"/>
      <c r="BC46" s="94"/>
    </row>
    <row r="47" spans="1:55" x14ac:dyDescent="0.2">
      <c r="A47" s="99" t="s">
        <v>71</v>
      </c>
      <c r="B47" s="94">
        <v>0</v>
      </c>
      <c r="C47" s="94">
        <v>0</v>
      </c>
      <c r="D47" s="94">
        <f>D45+D46</f>
        <v>3592500</v>
      </c>
      <c r="E47" s="94">
        <f t="shared" ref="E47:T47" si="30">E45+E46</f>
        <v>431200</v>
      </c>
      <c r="F47" s="94">
        <f t="shared" si="30"/>
        <v>1114648</v>
      </c>
      <c r="G47" s="94">
        <f t="shared" si="30"/>
        <v>880472.51999999955</v>
      </c>
      <c r="H47" s="94">
        <f t="shared" si="30"/>
        <v>788341.13699999871</v>
      </c>
      <c r="I47" s="94">
        <f t="shared" si="30"/>
        <v>845342.91849739756</v>
      </c>
      <c r="J47" s="94">
        <f t="shared" si="30"/>
        <v>1058886.1759567615</v>
      </c>
      <c r="K47" s="94">
        <f t="shared" si="30"/>
        <v>1436712.1516441186</v>
      </c>
      <c r="L47" s="94">
        <f t="shared" si="30"/>
        <v>2026401.3208407219</v>
      </c>
      <c r="M47" s="94">
        <f t="shared" si="30"/>
        <v>2799281.6352007529</v>
      </c>
      <c r="N47" s="94">
        <f t="shared" si="30"/>
        <v>3764291.6595464502</v>
      </c>
      <c r="O47" s="94">
        <f t="shared" si="30"/>
        <v>4930768.3285543453</v>
      </c>
      <c r="P47" s="94">
        <f t="shared" si="30"/>
        <v>6308463.9305344541</v>
      </c>
      <c r="Q47" s="94">
        <f t="shared" si="30"/>
        <v>3907563.7978162058</v>
      </c>
      <c r="R47" s="94">
        <f t="shared" si="30"/>
        <v>4708704.7327199476</v>
      </c>
      <c r="S47" s="94">
        <f t="shared" si="30"/>
        <v>3123226.5194430994</v>
      </c>
      <c r="T47" s="94">
        <f t="shared" si="30"/>
        <v>5303766.4240438212</v>
      </c>
      <c r="U47" s="94">
        <f t="shared" ref="U47:AJ47" si="31">U45+U46</f>
        <v>9427841.7607348096</v>
      </c>
      <c r="V47" s="94">
        <f t="shared" si="31"/>
        <v>13885449.757689469</v>
      </c>
      <c r="W47" s="94">
        <f t="shared" si="31"/>
        <v>18696498.007341988</v>
      </c>
      <c r="X47" s="94">
        <f t="shared" si="31"/>
        <v>23882106.922718823</v>
      </c>
      <c r="Y47" s="94">
        <f t="shared" si="31"/>
        <v>29464663.61868348</v>
      </c>
      <c r="Z47" s="94">
        <f t="shared" si="31"/>
        <v>35467880.545901358</v>
      </c>
      <c r="AA47" s="94">
        <f t="shared" si="31"/>
        <v>41916858.857896119</v>
      </c>
      <c r="AB47" s="94">
        <f t="shared" si="31"/>
        <v>48838156.531377397</v>
      </c>
      <c r="AC47" s="94">
        <f t="shared" si="31"/>
        <v>56259861.295846924</v>
      </c>
      <c r="AD47" s="94">
        <f t="shared" si="31"/>
        <v>64211668.46103695</v>
      </c>
      <c r="AE47" s="94">
        <f t="shared" si="31"/>
        <v>72724963.760602832</v>
      </c>
      <c r="AF47" s="94">
        <f t="shared" si="31"/>
        <v>81832911.358197972</v>
      </c>
      <c r="AG47" s="94">
        <f t="shared" si="31"/>
        <v>91570547.18805021</v>
      </c>
      <c r="AH47" s="94">
        <f t="shared" si="31"/>
        <v>101974877.82682011</v>
      </c>
      <c r="AI47" s="94">
        <f t="shared" si="31"/>
        <v>113084985.1171878</v>
      </c>
      <c r="AJ47" s="94">
        <f t="shared" si="31"/>
        <v>124942136.78657886</v>
      </c>
      <c r="AK47" s="94">
        <f t="shared" ref="AK47:AZ47" si="32">AK45+AK46</f>
        <v>137589903.32695666</v>
      </c>
      <c r="AL47" s="94">
        <f t="shared" si="32"/>
        <v>151074281.42390433</v>
      </c>
      <c r="AM47" s="94">
        <f t="shared" si="32"/>
        <v>165629160.49549454</v>
      </c>
      <c r="AN47" s="94">
        <f t="shared" si="32"/>
        <v>181175645.06237933</v>
      </c>
      <c r="AO47" s="94">
        <f t="shared" si="32"/>
        <v>197725423.80235398</v>
      </c>
      <c r="AP47" s="94">
        <f t="shared" si="32"/>
        <v>215336255.55034235</v>
      </c>
      <c r="AQ47" s="94">
        <f t="shared" si="32"/>
        <v>234069088.59630126</v>
      </c>
      <c r="AR47" s="94">
        <f t="shared" si="32"/>
        <v>253988232.65662548</v>
      </c>
      <c r="AS47" s="94">
        <f t="shared" si="32"/>
        <v>275161540.15809053</v>
      </c>
      <c r="AT47" s="94">
        <f t="shared" si="32"/>
        <v>297660597.31885242</v>
      </c>
      <c r="AU47" s="94">
        <f t="shared" si="32"/>
        <v>321560961.42997003</v>
      </c>
      <c r="AV47" s="94">
        <f t="shared" si="32"/>
        <v>346942304.65883267</v>
      </c>
      <c r="AW47" s="94">
        <f t="shared" si="32"/>
        <v>373888670.47902471</v>
      </c>
      <c r="AX47" s="94">
        <f t="shared" si="32"/>
        <v>402488709.37084341</v>
      </c>
      <c r="AY47" s="94">
        <f t="shared" si="32"/>
        <v>432835927.18363541</v>
      </c>
      <c r="AZ47" s="94">
        <f t="shared" si="32"/>
        <v>465028946.8309257</v>
      </c>
      <c r="BA47" s="94">
        <f>BA45+BA46</f>
        <v>499171784.02579737</v>
      </c>
      <c r="BB47" s="94"/>
      <c r="BC47" s="94"/>
    </row>
    <row r="48" spans="1:55" x14ac:dyDescent="0.2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</row>
    <row r="49" spans="1:55" x14ac:dyDescent="0.2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</row>
    <row r="50" spans="1:55" x14ac:dyDescent="0.2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</row>
    <row r="51" spans="1:55" x14ac:dyDescent="0.2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</row>
    <row r="52" spans="1:55" x14ac:dyDescent="0.2">
      <c r="A52" s="99" t="s">
        <v>72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</row>
    <row r="53" spans="1:55" x14ac:dyDescent="0.2">
      <c r="A53" s="94" t="s">
        <v>73</v>
      </c>
      <c r="B53" s="94"/>
      <c r="C53" s="94">
        <v>0</v>
      </c>
      <c r="D53" s="94">
        <v>0</v>
      </c>
      <c r="E53" s="94">
        <f t="shared" ref="E53:N53" si="33">+D56</f>
        <v>463750</v>
      </c>
      <c r="F53" s="94">
        <f t="shared" si="33"/>
        <v>1197237.5</v>
      </c>
      <c r="G53" s="94">
        <f t="shared" si="33"/>
        <v>2438055.125</v>
      </c>
      <c r="H53" s="94">
        <f t="shared" si="33"/>
        <v>3483647.0112500004</v>
      </c>
      <c r="I53" s="94">
        <f t="shared" si="33"/>
        <v>4294308.1208125018</v>
      </c>
      <c r="J53" s="94">
        <f t="shared" si="33"/>
        <v>4880120.4897057284</v>
      </c>
      <c r="K53" s="94">
        <f t="shared" si="33"/>
        <v>5248479.2182815205</v>
      </c>
      <c r="L53" s="94">
        <f t="shared" si="33"/>
        <v>5404439.7299623275</v>
      </c>
      <c r="M53" s="94">
        <f t="shared" si="33"/>
        <v>5311519.0230413591</v>
      </c>
      <c r="N53" s="94">
        <f t="shared" si="33"/>
        <v>5008049.5899601979</v>
      </c>
      <c r="O53" s="94">
        <f t="shared" ref="O53:X53" si="34">+N56</f>
        <v>4493539.8561014738</v>
      </c>
      <c r="P53" s="94">
        <f t="shared" si="34"/>
        <v>3766077.1992517496</v>
      </c>
      <c r="Q53" s="94">
        <f t="shared" si="34"/>
        <v>2822473.8657094222</v>
      </c>
      <c r="R53" s="94">
        <f t="shared" si="34"/>
        <v>1658388.491745482</v>
      </c>
      <c r="S53" s="94">
        <f t="shared" si="34"/>
        <v>48426.764788334956</v>
      </c>
      <c r="T53" s="94">
        <f t="shared" si="34"/>
        <v>0</v>
      </c>
      <c r="U53" s="94">
        <f t="shared" si="34"/>
        <v>0</v>
      </c>
      <c r="V53" s="94">
        <f t="shared" si="34"/>
        <v>0</v>
      </c>
      <c r="W53" s="94">
        <f t="shared" si="34"/>
        <v>0</v>
      </c>
      <c r="X53" s="94">
        <f t="shared" si="34"/>
        <v>0</v>
      </c>
      <c r="Y53" s="94">
        <f t="shared" ref="Y53:AH53" si="35">+X56</f>
        <v>0</v>
      </c>
      <c r="Z53" s="94">
        <f t="shared" si="35"/>
        <v>0</v>
      </c>
      <c r="AA53" s="94">
        <f t="shared" si="35"/>
        <v>0</v>
      </c>
      <c r="AB53" s="94">
        <f t="shared" si="35"/>
        <v>0</v>
      </c>
      <c r="AC53" s="94">
        <f t="shared" si="35"/>
        <v>0</v>
      </c>
      <c r="AD53" s="94">
        <f t="shared" si="35"/>
        <v>0</v>
      </c>
      <c r="AE53" s="94">
        <f t="shared" si="35"/>
        <v>0</v>
      </c>
      <c r="AF53" s="94">
        <f t="shared" si="35"/>
        <v>0</v>
      </c>
      <c r="AG53" s="94">
        <f t="shared" si="35"/>
        <v>0</v>
      </c>
      <c r="AH53" s="94">
        <f t="shared" si="35"/>
        <v>0</v>
      </c>
      <c r="AI53" s="94">
        <f t="shared" ref="AI53:AR53" si="36">+AH56</f>
        <v>0</v>
      </c>
      <c r="AJ53" s="94">
        <f t="shared" si="36"/>
        <v>0</v>
      </c>
      <c r="AK53" s="94">
        <f t="shared" si="36"/>
        <v>0</v>
      </c>
      <c r="AL53" s="94">
        <f t="shared" si="36"/>
        <v>0</v>
      </c>
      <c r="AM53" s="94">
        <f t="shared" si="36"/>
        <v>0</v>
      </c>
      <c r="AN53" s="94">
        <f t="shared" si="36"/>
        <v>0</v>
      </c>
      <c r="AO53" s="94">
        <f t="shared" si="36"/>
        <v>0</v>
      </c>
      <c r="AP53" s="94">
        <f t="shared" si="36"/>
        <v>0</v>
      </c>
      <c r="AQ53" s="94">
        <f t="shared" si="36"/>
        <v>0</v>
      </c>
      <c r="AR53" s="94">
        <f t="shared" si="36"/>
        <v>0</v>
      </c>
      <c r="AS53" s="94">
        <f t="shared" ref="AS53:BA53" si="37">+AR56</f>
        <v>0</v>
      </c>
      <c r="AT53" s="94">
        <f t="shared" si="37"/>
        <v>0</v>
      </c>
      <c r="AU53" s="94">
        <f t="shared" si="37"/>
        <v>0</v>
      </c>
      <c r="AV53" s="94">
        <f t="shared" si="37"/>
        <v>0</v>
      </c>
      <c r="AW53" s="94">
        <f t="shared" si="37"/>
        <v>0</v>
      </c>
      <c r="AX53" s="94">
        <f t="shared" si="37"/>
        <v>0</v>
      </c>
      <c r="AY53" s="94">
        <f t="shared" si="37"/>
        <v>0</v>
      </c>
      <c r="AZ53" s="94">
        <f t="shared" si="37"/>
        <v>0</v>
      </c>
      <c r="BA53" s="94">
        <f t="shared" si="37"/>
        <v>0</v>
      </c>
      <c r="BB53" s="94"/>
      <c r="BC53" s="94"/>
    </row>
    <row r="54" spans="1:55" x14ac:dyDescent="0.2">
      <c r="A54" s="94" t="s">
        <v>74</v>
      </c>
      <c r="B54" s="94"/>
      <c r="C54" s="94">
        <v>0</v>
      </c>
      <c r="D54" s="94">
        <f>IF(D24&lt;0,-D24,0)</f>
        <v>463750</v>
      </c>
      <c r="E54" s="94">
        <f>IF(E24&lt;0,-E24,0)</f>
        <v>733487.5</v>
      </c>
      <c r="F54" s="94">
        <f t="shared" ref="F54:U54" si="38">IF(F24&lt;0,-F24,0)</f>
        <v>1240817.625</v>
      </c>
      <c r="G54" s="94">
        <f t="shared" si="38"/>
        <v>1045591.8862500004</v>
      </c>
      <c r="H54" s="94">
        <f t="shared" si="38"/>
        <v>810661.10956250085</v>
      </c>
      <c r="I54" s="94">
        <f t="shared" si="38"/>
        <v>585812.36889322614</v>
      </c>
      <c r="J54" s="94">
        <f t="shared" si="38"/>
        <v>368358.7285757924</v>
      </c>
      <c r="K54" s="94">
        <f t="shared" si="38"/>
        <v>155960.51168080699</v>
      </c>
      <c r="L54" s="94">
        <f t="shared" si="38"/>
        <v>0</v>
      </c>
      <c r="M54" s="94">
        <f t="shared" si="38"/>
        <v>0</v>
      </c>
      <c r="N54" s="94">
        <f t="shared" si="38"/>
        <v>0</v>
      </c>
      <c r="O54" s="94">
        <f t="shared" si="38"/>
        <v>0</v>
      </c>
      <c r="P54" s="94">
        <f t="shared" si="38"/>
        <v>0</v>
      </c>
      <c r="Q54" s="94">
        <f t="shared" si="38"/>
        <v>0</v>
      </c>
      <c r="R54" s="94">
        <f t="shared" si="38"/>
        <v>0</v>
      </c>
      <c r="S54" s="94">
        <f t="shared" si="38"/>
        <v>0</v>
      </c>
      <c r="T54" s="94">
        <f t="shared" si="38"/>
        <v>0</v>
      </c>
      <c r="U54" s="94">
        <f t="shared" si="38"/>
        <v>0</v>
      </c>
      <c r="V54" s="94">
        <f t="shared" ref="V54:AK54" si="39">IF(V24&lt;0,-V24,0)</f>
        <v>0</v>
      </c>
      <c r="W54" s="94">
        <f t="shared" si="39"/>
        <v>0</v>
      </c>
      <c r="X54" s="94">
        <f t="shared" si="39"/>
        <v>0</v>
      </c>
      <c r="Y54" s="94">
        <f t="shared" si="39"/>
        <v>0</v>
      </c>
      <c r="Z54" s="94">
        <f t="shared" si="39"/>
        <v>0</v>
      </c>
      <c r="AA54" s="94">
        <f t="shared" si="39"/>
        <v>0</v>
      </c>
      <c r="AB54" s="94">
        <f t="shared" si="39"/>
        <v>0</v>
      </c>
      <c r="AC54" s="94">
        <f t="shared" si="39"/>
        <v>0</v>
      </c>
      <c r="AD54" s="94">
        <f t="shared" si="39"/>
        <v>0</v>
      </c>
      <c r="AE54" s="94">
        <f t="shared" si="39"/>
        <v>0</v>
      </c>
      <c r="AF54" s="94">
        <f t="shared" si="39"/>
        <v>0</v>
      </c>
      <c r="AG54" s="94">
        <f t="shared" si="39"/>
        <v>0</v>
      </c>
      <c r="AH54" s="94">
        <f t="shared" si="39"/>
        <v>0</v>
      </c>
      <c r="AI54" s="94">
        <f t="shared" si="39"/>
        <v>0</v>
      </c>
      <c r="AJ54" s="94">
        <f t="shared" si="39"/>
        <v>0</v>
      </c>
      <c r="AK54" s="94">
        <f t="shared" si="39"/>
        <v>0</v>
      </c>
      <c r="AL54" s="94">
        <f t="shared" ref="AL54:BA54" si="40">IF(AL24&lt;0,-AL24,0)</f>
        <v>0</v>
      </c>
      <c r="AM54" s="94">
        <f t="shared" si="40"/>
        <v>0</v>
      </c>
      <c r="AN54" s="94">
        <f t="shared" si="40"/>
        <v>0</v>
      </c>
      <c r="AO54" s="94">
        <f t="shared" si="40"/>
        <v>0</v>
      </c>
      <c r="AP54" s="94">
        <f t="shared" si="40"/>
        <v>0</v>
      </c>
      <c r="AQ54" s="94">
        <f t="shared" si="40"/>
        <v>0</v>
      </c>
      <c r="AR54" s="94">
        <f t="shared" si="40"/>
        <v>0</v>
      </c>
      <c r="AS54" s="94">
        <f t="shared" si="40"/>
        <v>0</v>
      </c>
      <c r="AT54" s="94">
        <f t="shared" si="40"/>
        <v>0</v>
      </c>
      <c r="AU54" s="94">
        <f t="shared" si="40"/>
        <v>0</v>
      </c>
      <c r="AV54" s="94">
        <f t="shared" si="40"/>
        <v>0</v>
      </c>
      <c r="AW54" s="94">
        <f t="shared" si="40"/>
        <v>0</v>
      </c>
      <c r="AX54" s="94">
        <f t="shared" si="40"/>
        <v>0</v>
      </c>
      <c r="AY54" s="94">
        <f t="shared" si="40"/>
        <v>0</v>
      </c>
      <c r="AZ54" s="94">
        <f t="shared" si="40"/>
        <v>0</v>
      </c>
      <c r="BA54" s="94">
        <f t="shared" si="40"/>
        <v>0</v>
      </c>
      <c r="BB54" s="94"/>
      <c r="BC54" s="94"/>
    </row>
    <row r="55" spans="1:55" x14ac:dyDescent="0.2">
      <c r="A55" s="94" t="s">
        <v>75</v>
      </c>
      <c r="B55" s="94"/>
      <c r="C55" s="94">
        <v>0</v>
      </c>
      <c r="D55" s="94">
        <f t="shared" ref="D55:M55" si="41">IF(D24&gt;0,IF(D53-D24&lt;0,D53,D24),0)</f>
        <v>0</v>
      </c>
      <c r="E55" s="94">
        <f t="shared" si="41"/>
        <v>0</v>
      </c>
      <c r="F55" s="94">
        <f t="shared" si="41"/>
        <v>0</v>
      </c>
      <c r="G55" s="94">
        <f t="shared" si="41"/>
        <v>0</v>
      </c>
      <c r="H55" s="94">
        <f t="shared" si="41"/>
        <v>0</v>
      </c>
      <c r="I55" s="94">
        <f t="shared" si="41"/>
        <v>0</v>
      </c>
      <c r="J55" s="94">
        <f t="shared" si="41"/>
        <v>0</v>
      </c>
      <c r="K55" s="94">
        <f t="shared" si="41"/>
        <v>0</v>
      </c>
      <c r="L55" s="94">
        <f t="shared" si="41"/>
        <v>92920.706920968601</v>
      </c>
      <c r="M55" s="94">
        <f t="shared" si="41"/>
        <v>303469.43308116123</v>
      </c>
      <c r="N55" s="94">
        <f t="shared" ref="N55:W55" si="42">IF(N24&gt;0,IF(N53-N24&lt;0,N53,N24),0)</f>
        <v>514509.73385872412</v>
      </c>
      <c r="O55" s="94">
        <f t="shared" si="42"/>
        <v>727462.65684972424</v>
      </c>
      <c r="P55" s="94">
        <f t="shared" si="42"/>
        <v>943603.33354232716</v>
      </c>
      <c r="Q55" s="94">
        <f t="shared" si="42"/>
        <v>1164085.3739639402</v>
      </c>
      <c r="R55" s="94">
        <f t="shared" si="42"/>
        <v>1609961.726957147</v>
      </c>
      <c r="S55" s="94">
        <f t="shared" si="42"/>
        <v>48426.764788334956</v>
      </c>
      <c r="T55" s="94">
        <f t="shared" si="42"/>
        <v>0</v>
      </c>
      <c r="U55" s="94">
        <f t="shared" si="42"/>
        <v>0</v>
      </c>
      <c r="V55" s="94">
        <f t="shared" si="42"/>
        <v>0</v>
      </c>
      <c r="W55" s="94">
        <f t="shared" si="42"/>
        <v>0</v>
      </c>
      <c r="X55" s="94">
        <f t="shared" ref="X55:AG55" si="43">IF(X24&gt;0,IF(X53-X24&lt;0,X53,X24),0)</f>
        <v>0</v>
      </c>
      <c r="Y55" s="94">
        <f t="shared" si="43"/>
        <v>0</v>
      </c>
      <c r="Z55" s="94">
        <f t="shared" si="43"/>
        <v>0</v>
      </c>
      <c r="AA55" s="94">
        <f t="shared" si="43"/>
        <v>0</v>
      </c>
      <c r="AB55" s="94">
        <f t="shared" si="43"/>
        <v>0</v>
      </c>
      <c r="AC55" s="94">
        <f t="shared" si="43"/>
        <v>0</v>
      </c>
      <c r="AD55" s="94">
        <f t="shared" si="43"/>
        <v>0</v>
      </c>
      <c r="AE55" s="94">
        <f t="shared" si="43"/>
        <v>0</v>
      </c>
      <c r="AF55" s="94">
        <f t="shared" si="43"/>
        <v>0</v>
      </c>
      <c r="AG55" s="94">
        <f t="shared" si="43"/>
        <v>0</v>
      </c>
      <c r="AH55" s="94">
        <f t="shared" ref="AH55:AQ55" si="44">IF(AH24&gt;0,IF(AH53-AH24&lt;0,AH53,AH24),0)</f>
        <v>0</v>
      </c>
      <c r="AI55" s="94">
        <f t="shared" si="44"/>
        <v>0</v>
      </c>
      <c r="AJ55" s="94">
        <f t="shared" si="44"/>
        <v>0</v>
      </c>
      <c r="AK55" s="94">
        <f t="shared" si="44"/>
        <v>0</v>
      </c>
      <c r="AL55" s="94">
        <f t="shared" si="44"/>
        <v>0</v>
      </c>
      <c r="AM55" s="94">
        <f t="shared" si="44"/>
        <v>0</v>
      </c>
      <c r="AN55" s="94">
        <f t="shared" si="44"/>
        <v>0</v>
      </c>
      <c r="AO55" s="94">
        <f t="shared" si="44"/>
        <v>0</v>
      </c>
      <c r="AP55" s="94">
        <f t="shared" si="44"/>
        <v>0</v>
      </c>
      <c r="AQ55" s="94">
        <f t="shared" si="44"/>
        <v>0</v>
      </c>
      <c r="AR55" s="94">
        <f t="shared" ref="AR55:BA55" si="45">IF(AR24&gt;0,IF(AR53-AR24&lt;0,AR53,AR24),0)</f>
        <v>0</v>
      </c>
      <c r="AS55" s="94">
        <f t="shared" si="45"/>
        <v>0</v>
      </c>
      <c r="AT55" s="94">
        <f t="shared" si="45"/>
        <v>0</v>
      </c>
      <c r="AU55" s="94">
        <f t="shared" si="45"/>
        <v>0</v>
      </c>
      <c r="AV55" s="94">
        <f t="shared" si="45"/>
        <v>0</v>
      </c>
      <c r="AW55" s="94">
        <f t="shared" si="45"/>
        <v>0</v>
      </c>
      <c r="AX55" s="94">
        <f t="shared" si="45"/>
        <v>0</v>
      </c>
      <c r="AY55" s="94">
        <f t="shared" si="45"/>
        <v>0</v>
      </c>
      <c r="AZ55" s="94">
        <f t="shared" si="45"/>
        <v>0</v>
      </c>
      <c r="BA55" s="94">
        <f t="shared" si="45"/>
        <v>0</v>
      </c>
      <c r="BB55" s="94"/>
      <c r="BC55" s="94"/>
    </row>
    <row r="56" spans="1:55" x14ac:dyDescent="0.2">
      <c r="A56" s="94" t="s">
        <v>24</v>
      </c>
      <c r="B56" s="94"/>
      <c r="C56" s="94">
        <v>0</v>
      </c>
      <c r="D56" s="94">
        <f t="shared" ref="D56:M56" si="46">D53+D54-D55</f>
        <v>463750</v>
      </c>
      <c r="E56" s="94">
        <f t="shared" si="46"/>
        <v>1197237.5</v>
      </c>
      <c r="F56" s="94">
        <f t="shared" si="46"/>
        <v>2438055.125</v>
      </c>
      <c r="G56" s="94">
        <f t="shared" si="46"/>
        <v>3483647.0112500004</v>
      </c>
      <c r="H56" s="94">
        <f t="shared" si="46"/>
        <v>4294308.1208125018</v>
      </c>
      <c r="I56" s="94">
        <f t="shared" si="46"/>
        <v>4880120.4897057284</v>
      </c>
      <c r="J56" s="94">
        <f t="shared" si="46"/>
        <v>5248479.2182815205</v>
      </c>
      <c r="K56" s="94">
        <f t="shared" si="46"/>
        <v>5404439.7299623275</v>
      </c>
      <c r="L56" s="94">
        <f t="shared" si="46"/>
        <v>5311519.0230413591</v>
      </c>
      <c r="M56" s="94">
        <f t="shared" si="46"/>
        <v>5008049.5899601979</v>
      </c>
      <c r="N56" s="94">
        <f t="shared" ref="N56:W56" si="47">N53+N54-N55</f>
        <v>4493539.8561014738</v>
      </c>
      <c r="O56" s="94">
        <f t="shared" si="47"/>
        <v>3766077.1992517496</v>
      </c>
      <c r="P56" s="94">
        <f t="shared" si="47"/>
        <v>2822473.8657094222</v>
      </c>
      <c r="Q56" s="94">
        <f t="shared" si="47"/>
        <v>1658388.491745482</v>
      </c>
      <c r="R56" s="94">
        <f t="shared" si="47"/>
        <v>48426.764788334956</v>
      </c>
      <c r="S56" s="94">
        <f t="shared" si="47"/>
        <v>0</v>
      </c>
      <c r="T56" s="94">
        <f t="shared" si="47"/>
        <v>0</v>
      </c>
      <c r="U56" s="94">
        <f t="shared" si="47"/>
        <v>0</v>
      </c>
      <c r="V56" s="94">
        <f t="shared" si="47"/>
        <v>0</v>
      </c>
      <c r="W56" s="94">
        <f t="shared" si="47"/>
        <v>0</v>
      </c>
      <c r="X56" s="94">
        <f t="shared" ref="X56:AG56" si="48">X53+X54-X55</f>
        <v>0</v>
      </c>
      <c r="Y56" s="94">
        <f t="shared" si="48"/>
        <v>0</v>
      </c>
      <c r="Z56" s="94">
        <f t="shared" si="48"/>
        <v>0</v>
      </c>
      <c r="AA56" s="94">
        <f t="shared" si="48"/>
        <v>0</v>
      </c>
      <c r="AB56" s="94">
        <f t="shared" si="48"/>
        <v>0</v>
      </c>
      <c r="AC56" s="94">
        <f t="shared" si="48"/>
        <v>0</v>
      </c>
      <c r="AD56" s="94">
        <f t="shared" si="48"/>
        <v>0</v>
      </c>
      <c r="AE56" s="94">
        <f t="shared" si="48"/>
        <v>0</v>
      </c>
      <c r="AF56" s="94">
        <f t="shared" si="48"/>
        <v>0</v>
      </c>
      <c r="AG56" s="94">
        <f t="shared" si="48"/>
        <v>0</v>
      </c>
      <c r="AH56" s="94">
        <f t="shared" ref="AH56:AQ56" si="49">AH53+AH54-AH55</f>
        <v>0</v>
      </c>
      <c r="AI56" s="94">
        <f t="shared" si="49"/>
        <v>0</v>
      </c>
      <c r="AJ56" s="94">
        <f t="shared" si="49"/>
        <v>0</v>
      </c>
      <c r="AK56" s="94">
        <f t="shared" si="49"/>
        <v>0</v>
      </c>
      <c r="AL56" s="94">
        <f t="shared" si="49"/>
        <v>0</v>
      </c>
      <c r="AM56" s="94">
        <f t="shared" si="49"/>
        <v>0</v>
      </c>
      <c r="AN56" s="94">
        <f t="shared" si="49"/>
        <v>0</v>
      </c>
      <c r="AO56" s="94">
        <f t="shared" si="49"/>
        <v>0</v>
      </c>
      <c r="AP56" s="94">
        <f t="shared" si="49"/>
        <v>0</v>
      </c>
      <c r="AQ56" s="94">
        <f t="shared" si="49"/>
        <v>0</v>
      </c>
      <c r="AR56" s="94">
        <f t="shared" ref="AR56:BA56" si="50">AR53+AR54-AR55</f>
        <v>0</v>
      </c>
      <c r="AS56" s="94">
        <f t="shared" si="50"/>
        <v>0</v>
      </c>
      <c r="AT56" s="94">
        <f t="shared" si="50"/>
        <v>0</v>
      </c>
      <c r="AU56" s="94">
        <f t="shared" si="50"/>
        <v>0</v>
      </c>
      <c r="AV56" s="94">
        <f t="shared" si="50"/>
        <v>0</v>
      </c>
      <c r="AW56" s="94">
        <f t="shared" si="50"/>
        <v>0</v>
      </c>
      <c r="AX56" s="94">
        <f t="shared" si="50"/>
        <v>0</v>
      </c>
      <c r="AY56" s="94">
        <f t="shared" si="50"/>
        <v>0</v>
      </c>
      <c r="AZ56" s="94">
        <f t="shared" si="50"/>
        <v>0</v>
      </c>
      <c r="BA56" s="94">
        <f t="shared" si="50"/>
        <v>0</v>
      </c>
      <c r="BB56" s="94"/>
      <c r="BC56" s="94"/>
    </row>
  </sheetData>
  <customSheetViews>
    <customSheetView guid="{28A40C50-3F1C-4FB7-B250-EFF1A8FC14E2}" showRuler="0">
      <selection sqref="A1:B1"/>
      <pageMargins left="0.5" right="0.5" top="0.5" bottom="0.5" header="0" footer="0.25"/>
      <pageSetup paperSize="9" scale="75" orientation="landscape" horizontalDpi="4294967292" r:id="rId1"/>
      <headerFooter alignWithMargins="0">
        <oddFooter>&amp;A&amp;RPage &amp;P</oddFooter>
      </headerFooter>
    </customSheetView>
    <customSheetView guid="{240311A0-C537-4DA8-94ED-178E0A111FFB}" showPageBreaks="1" showRuler="0">
      <selection sqref="A1:B1"/>
      <pageMargins left="0.5" right="0.5" top="0.5" bottom="0.5" header="0" footer="0.25"/>
      <pageSetup paperSize="9" scale="75" orientation="landscape" horizontalDpi="4294967292" r:id="rId2"/>
      <headerFooter alignWithMargins="0">
        <oddFooter>&amp;A&amp;RPage &amp;P</oddFooter>
      </headerFooter>
    </customSheetView>
    <customSheetView guid="{2692E4E2-FE6A-4751-B521-D6B92DF0F9E6}" showPageBreaks="1" showRuler="0">
      <selection sqref="A1:B1"/>
      <pageMargins left="0.5" right="0.5" top="0.5" bottom="0.5" header="0" footer="0.25"/>
      <pageSetup paperSize="9" scale="75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B1"/>
      <pageMargins left="0.5" right="0.5" top="0.5" bottom="0.5" header="0" footer="0.25"/>
      <pageSetup paperSize="9" scale="75" orientation="landscape" horizontalDpi="4294967292" r:id="rId4"/>
      <headerFooter alignWithMargins="0">
        <oddFooter>&amp;A&amp;RPage &amp;P</oddFooter>
      </headerFooter>
    </customSheetView>
    <customSheetView guid="{E2619977-071B-4F3A-9A6A-D45AE345A2E2}" showPageBreaks="1" showRuler="0">
      <selection sqref="A1:B1"/>
      <pageMargins left="0.5" right="0.5" top="0.5" bottom="0.5" header="0" footer="0.25"/>
      <pageSetup paperSize="9" scale="75" orientation="landscape" horizontalDpi="4294967292" r:id="rId5"/>
      <headerFooter alignWithMargins="0">
        <oddFooter>&amp;A&amp;RPage &amp;P</oddFooter>
      </headerFooter>
    </customSheetView>
    <customSheetView guid="{6BB06B44-7328-40DF-96E0-8F8C708A2749}" showPageBreaks="1" showRuler="0">
      <selection sqref="A1:B1"/>
      <pageMargins left="0.5" right="0.5" top="0.5" bottom="0.5" header="0" footer="0.25"/>
      <pageSetup paperSize="9" scale="75" orientation="landscape" horizontalDpi="4294967292" r:id="rId6"/>
      <headerFooter alignWithMargins="0">
        <oddFooter>&amp;A&amp;RPage &amp;P</oddFooter>
      </headerFooter>
    </customSheetView>
    <customSheetView guid="{BE8FA9A4-869F-4FCD-9CFC-7C26979E3DAF}" showPageBreaks="1" showRuler="0">
      <selection sqref="A1:B1"/>
      <pageMargins left="0.5" right="0.5" top="0.5" bottom="0.5" header="0" footer="0.25"/>
      <pageSetup paperSize="9" scale="75" orientation="landscape" horizontalDpi="4294967292" r:id="rId7"/>
      <headerFooter alignWithMargins="0">
        <oddFooter>&amp;A&amp;RPage &amp;P</oddFooter>
      </headerFooter>
    </customSheetView>
  </customSheetViews>
  <mergeCells count="3">
    <mergeCell ref="A1:B1"/>
    <mergeCell ref="A2:B2"/>
    <mergeCell ref="A3:B3"/>
  </mergeCells>
  <phoneticPr fontId="4" type="noConversion"/>
  <pageMargins left="0.5" right="0.5" top="0.5" bottom="0.5" header="0" footer="0.25"/>
  <pageSetup paperSize="9" scale="75" orientation="landscape" horizontalDpi="4294967292" r:id="rId8"/>
  <headerFooter alignWithMargins="0">
    <oddFooter>&amp;A&amp;RPage &amp;P</oddFooter>
  </headerFooter>
  <ignoredErrors>
    <ignoredError sqref="E22:BA22 E29:BA29 D45:BA45" emptyCellReference="1"/>
  </ignoredErrors>
  <legacyDrawing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BA32"/>
  <sheetViews>
    <sheetView showRuler="0" workbookViewId="0">
      <selection sqref="A1:C1"/>
    </sheetView>
  </sheetViews>
  <sheetFormatPr defaultRowHeight="12" x14ac:dyDescent="0.2"/>
  <cols>
    <col min="1" max="1" width="26.85546875" style="57" customWidth="1"/>
    <col min="2" max="2" width="5.140625" style="57" customWidth="1"/>
    <col min="3" max="16384" width="9.140625" style="57"/>
  </cols>
  <sheetData>
    <row r="1" spans="1:53" ht="22.5" x14ac:dyDescent="0.3">
      <c r="A1" s="118" t="s">
        <v>0</v>
      </c>
      <c r="B1" s="118"/>
      <c r="C1" s="118"/>
    </row>
    <row r="2" spans="1:53" ht="14.25" x14ac:dyDescent="0.2">
      <c r="A2" s="119" t="s">
        <v>1</v>
      </c>
      <c r="B2" s="119"/>
      <c r="C2" s="119"/>
    </row>
    <row r="3" spans="1:53" ht="14.25" x14ac:dyDescent="0.2">
      <c r="A3" s="120" t="s">
        <v>76</v>
      </c>
      <c r="B3" s="120"/>
      <c r="C3" s="120"/>
    </row>
    <row r="4" spans="1:53" x14ac:dyDescent="0.2">
      <c r="A4" s="56"/>
    </row>
    <row r="5" spans="1:53" x14ac:dyDescent="0.2">
      <c r="A5" s="59" t="s">
        <v>77</v>
      </c>
      <c r="B5" s="84" t="s">
        <v>78</v>
      </c>
      <c r="C5" s="85">
        <v>1995</v>
      </c>
      <c r="D5" s="85">
        <v>1996</v>
      </c>
      <c r="E5" s="85">
        <v>1997</v>
      </c>
      <c r="F5" s="85">
        <v>1998</v>
      </c>
      <c r="G5" s="85">
        <v>1999</v>
      </c>
      <c r="H5" s="85">
        <v>2000</v>
      </c>
      <c r="I5" s="85">
        <v>2001</v>
      </c>
      <c r="J5" s="85">
        <v>2002</v>
      </c>
      <c r="K5" s="85">
        <v>2003</v>
      </c>
      <c r="L5" s="85">
        <v>2004</v>
      </c>
      <c r="M5" s="85">
        <v>2005</v>
      </c>
      <c r="N5" s="85">
        <v>2006</v>
      </c>
      <c r="O5" s="85">
        <v>2007</v>
      </c>
      <c r="P5" s="85">
        <v>2008</v>
      </c>
      <c r="Q5" s="85">
        <v>2009</v>
      </c>
      <c r="R5" s="85">
        <v>2010</v>
      </c>
      <c r="S5" s="85">
        <v>2011</v>
      </c>
      <c r="T5" s="85">
        <v>2012</v>
      </c>
      <c r="U5" s="85">
        <v>2013</v>
      </c>
      <c r="V5" s="85">
        <v>2014</v>
      </c>
      <c r="W5" s="85">
        <v>2015</v>
      </c>
      <c r="X5" s="85">
        <v>2016</v>
      </c>
      <c r="Y5" s="85">
        <v>2017</v>
      </c>
      <c r="Z5" s="85">
        <v>2018</v>
      </c>
      <c r="AA5" s="85">
        <v>2019</v>
      </c>
      <c r="AB5" s="85">
        <v>2020</v>
      </c>
      <c r="AC5" s="85">
        <v>2021</v>
      </c>
      <c r="AD5" s="85">
        <v>2022</v>
      </c>
      <c r="AE5" s="85">
        <v>2023</v>
      </c>
      <c r="AF5" s="85">
        <v>2024</v>
      </c>
      <c r="AG5" s="85">
        <v>2025</v>
      </c>
      <c r="AH5" s="85">
        <v>2026</v>
      </c>
      <c r="AI5" s="85">
        <v>2027</v>
      </c>
      <c r="AJ5" s="85">
        <v>2028</v>
      </c>
      <c r="AK5" s="85">
        <v>2029</v>
      </c>
      <c r="AL5" s="85">
        <v>2030</v>
      </c>
      <c r="AM5" s="85">
        <v>2031</v>
      </c>
      <c r="AN5" s="85">
        <v>2032</v>
      </c>
      <c r="AO5" s="85">
        <v>2033</v>
      </c>
      <c r="AP5" s="85">
        <v>2034</v>
      </c>
      <c r="AQ5" s="85">
        <v>2035</v>
      </c>
      <c r="AR5" s="85">
        <v>2036</v>
      </c>
      <c r="AS5" s="85">
        <v>2037</v>
      </c>
      <c r="AT5" s="85">
        <v>2038</v>
      </c>
      <c r="AU5" s="85">
        <v>2039</v>
      </c>
      <c r="AV5" s="85">
        <v>2040</v>
      </c>
      <c r="AW5" s="85">
        <v>2041</v>
      </c>
      <c r="AX5" s="85">
        <v>2042</v>
      </c>
      <c r="AY5" s="85">
        <v>2043</v>
      </c>
      <c r="AZ5" s="85">
        <v>2044</v>
      </c>
      <c r="BA5" s="85">
        <v>2045</v>
      </c>
    </row>
    <row r="6" spans="1:53" x14ac:dyDescent="0.2">
      <c r="A6" s="86" t="s">
        <v>79</v>
      </c>
      <c r="B6" s="87">
        <v>7.0000000000000007E-2</v>
      </c>
      <c r="D6" s="67">
        <v>1000000</v>
      </c>
      <c r="E6" s="67">
        <v>1000000</v>
      </c>
      <c r="F6" s="67">
        <v>1000000</v>
      </c>
      <c r="G6" s="67">
        <f t="shared" ref="G6:Q6" si="0">F6</f>
        <v>1000000</v>
      </c>
      <c r="H6" s="67">
        <f t="shared" si="0"/>
        <v>1000000</v>
      </c>
      <c r="I6" s="67">
        <f t="shared" si="0"/>
        <v>1000000</v>
      </c>
      <c r="J6" s="67">
        <f t="shared" si="0"/>
        <v>1000000</v>
      </c>
      <c r="K6" s="67">
        <f t="shared" si="0"/>
        <v>1000000</v>
      </c>
      <c r="L6" s="67">
        <f t="shared" si="0"/>
        <v>1000000</v>
      </c>
      <c r="M6" s="67">
        <f t="shared" si="0"/>
        <v>1000000</v>
      </c>
      <c r="N6" s="67">
        <f t="shared" si="0"/>
        <v>1000000</v>
      </c>
      <c r="O6" s="67">
        <f t="shared" si="0"/>
        <v>1000000</v>
      </c>
      <c r="P6" s="67">
        <f t="shared" si="0"/>
        <v>1000000</v>
      </c>
      <c r="Q6" s="67">
        <f t="shared" si="0"/>
        <v>1000000</v>
      </c>
      <c r="R6" s="67">
        <v>1000000</v>
      </c>
      <c r="S6" s="67">
        <v>0</v>
      </c>
      <c r="T6" s="67">
        <v>0</v>
      </c>
      <c r="U6" s="67">
        <f>T6</f>
        <v>0</v>
      </c>
      <c r="V6" s="67">
        <v>0</v>
      </c>
      <c r="W6" s="67">
        <f t="shared" ref="W6:BA6" si="1">V6</f>
        <v>0</v>
      </c>
      <c r="X6" s="67">
        <f t="shared" si="1"/>
        <v>0</v>
      </c>
      <c r="Y6" s="67">
        <f t="shared" si="1"/>
        <v>0</v>
      </c>
      <c r="Z6" s="67">
        <f t="shared" si="1"/>
        <v>0</v>
      </c>
      <c r="AA6" s="67">
        <f t="shared" si="1"/>
        <v>0</v>
      </c>
      <c r="AB6" s="67">
        <f t="shared" si="1"/>
        <v>0</v>
      </c>
      <c r="AC6" s="67">
        <f t="shared" si="1"/>
        <v>0</v>
      </c>
      <c r="AD6" s="67">
        <f t="shared" si="1"/>
        <v>0</v>
      </c>
      <c r="AE6" s="67">
        <f t="shared" si="1"/>
        <v>0</v>
      </c>
      <c r="AF6" s="67">
        <f t="shared" si="1"/>
        <v>0</v>
      </c>
      <c r="AG6" s="67">
        <f t="shared" si="1"/>
        <v>0</v>
      </c>
      <c r="AH6" s="67">
        <f t="shared" si="1"/>
        <v>0</v>
      </c>
      <c r="AI6" s="67">
        <f t="shared" si="1"/>
        <v>0</v>
      </c>
      <c r="AJ6" s="67">
        <f t="shared" si="1"/>
        <v>0</v>
      </c>
      <c r="AK6" s="67">
        <f t="shared" si="1"/>
        <v>0</v>
      </c>
      <c r="AL6" s="67">
        <f t="shared" si="1"/>
        <v>0</v>
      </c>
      <c r="AM6" s="67">
        <f t="shared" si="1"/>
        <v>0</v>
      </c>
      <c r="AN6" s="67">
        <f t="shared" si="1"/>
        <v>0</v>
      </c>
      <c r="AO6" s="67">
        <f t="shared" si="1"/>
        <v>0</v>
      </c>
      <c r="AP6" s="67">
        <f t="shared" si="1"/>
        <v>0</v>
      </c>
      <c r="AQ6" s="67">
        <f t="shared" si="1"/>
        <v>0</v>
      </c>
      <c r="AR6" s="67">
        <f t="shared" si="1"/>
        <v>0</v>
      </c>
      <c r="AS6" s="67">
        <f t="shared" si="1"/>
        <v>0</v>
      </c>
      <c r="AT6" s="67">
        <f t="shared" si="1"/>
        <v>0</v>
      </c>
      <c r="AU6" s="67">
        <f t="shared" si="1"/>
        <v>0</v>
      </c>
      <c r="AV6" s="67">
        <f t="shared" si="1"/>
        <v>0</v>
      </c>
      <c r="AW6" s="67">
        <f t="shared" si="1"/>
        <v>0</v>
      </c>
      <c r="AX6" s="67">
        <f t="shared" si="1"/>
        <v>0</v>
      </c>
      <c r="AY6" s="67">
        <f t="shared" si="1"/>
        <v>0</v>
      </c>
      <c r="AZ6" s="67">
        <f t="shared" si="1"/>
        <v>0</v>
      </c>
      <c r="BA6" s="67">
        <f t="shared" si="1"/>
        <v>0</v>
      </c>
    </row>
    <row r="7" spans="1:53" x14ac:dyDescent="0.2">
      <c r="A7" s="86" t="s">
        <v>80</v>
      </c>
      <c r="B7" s="87">
        <v>7.0000000000000007E-2</v>
      </c>
      <c r="D7" s="67">
        <f>2000000-700000-50000</f>
        <v>1250000</v>
      </c>
      <c r="E7" s="67">
        <f>2000000-700000-50000</f>
        <v>1250000</v>
      </c>
      <c r="F7" s="67">
        <f>E7</f>
        <v>1250000</v>
      </c>
      <c r="G7" s="67">
        <f t="shared" ref="G7:Q7" si="2">F7</f>
        <v>1250000</v>
      </c>
      <c r="H7" s="67">
        <f t="shared" si="2"/>
        <v>1250000</v>
      </c>
      <c r="I7" s="67">
        <f t="shared" si="2"/>
        <v>1250000</v>
      </c>
      <c r="J7" s="67">
        <f t="shared" si="2"/>
        <v>1250000</v>
      </c>
      <c r="K7" s="67">
        <f t="shared" si="2"/>
        <v>1250000</v>
      </c>
      <c r="L7" s="67">
        <f t="shared" si="2"/>
        <v>1250000</v>
      </c>
      <c r="M7" s="67">
        <f t="shared" si="2"/>
        <v>1250000</v>
      </c>
      <c r="N7" s="67">
        <f t="shared" si="2"/>
        <v>1250000</v>
      </c>
      <c r="O7" s="67">
        <f t="shared" si="2"/>
        <v>1250000</v>
      </c>
      <c r="P7" s="67">
        <f t="shared" si="2"/>
        <v>1250000</v>
      </c>
      <c r="Q7" s="67">
        <f t="shared" si="2"/>
        <v>1250000</v>
      </c>
      <c r="R7" s="67">
        <v>1250000</v>
      </c>
      <c r="S7" s="67">
        <v>0</v>
      </c>
      <c r="T7" s="67">
        <f>S7</f>
        <v>0</v>
      </c>
      <c r="U7" s="67">
        <f>T7</f>
        <v>0</v>
      </c>
      <c r="V7" s="67">
        <v>0</v>
      </c>
      <c r="W7" s="67">
        <f t="shared" ref="W7:BA7" si="3">V7</f>
        <v>0</v>
      </c>
      <c r="X7" s="67">
        <f t="shared" si="3"/>
        <v>0</v>
      </c>
      <c r="Y7" s="67">
        <f t="shared" si="3"/>
        <v>0</v>
      </c>
      <c r="Z7" s="67">
        <f t="shared" si="3"/>
        <v>0</v>
      </c>
      <c r="AA7" s="67">
        <f t="shared" si="3"/>
        <v>0</v>
      </c>
      <c r="AB7" s="67">
        <f t="shared" si="3"/>
        <v>0</v>
      </c>
      <c r="AC7" s="67">
        <f t="shared" si="3"/>
        <v>0</v>
      </c>
      <c r="AD7" s="67">
        <f t="shared" si="3"/>
        <v>0</v>
      </c>
      <c r="AE7" s="67">
        <f t="shared" si="3"/>
        <v>0</v>
      </c>
      <c r="AF7" s="67">
        <f t="shared" si="3"/>
        <v>0</v>
      </c>
      <c r="AG7" s="67">
        <f t="shared" si="3"/>
        <v>0</v>
      </c>
      <c r="AH7" s="67">
        <f t="shared" si="3"/>
        <v>0</v>
      </c>
      <c r="AI7" s="67">
        <f t="shared" si="3"/>
        <v>0</v>
      </c>
      <c r="AJ7" s="67">
        <f t="shared" si="3"/>
        <v>0</v>
      </c>
      <c r="AK7" s="67">
        <f t="shared" si="3"/>
        <v>0</v>
      </c>
      <c r="AL7" s="67">
        <f t="shared" si="3"/>
        <v>0</v>
      </c>
      <c r="AM7" s="67">
        <f t="shared" si="3"/>
        <v>0</v>
      </c>
      <c r="AN7" s="67">
        <f t="shared" si="3"/>
        <v>0</v>
      </c>
      <c r="AO7" s="67">
        <f t="shared" si="3"/>
        <v>0</v>
      </c>
      <c r="AP7" s="67">
        <f t="shared" si="3"/>
        <v>0</v>
      </c>
      <c r="AQ7" s="67">
        <f t="shared" si="3"/>
        <v>0</v>
      </c>
      <c r="AR7" s="67">
        <f t="shared" si="3"/>
        <v>0</v>
      </c>
      <c r="AS7" s="67">
        <f t="shared" si="3"/>
        <v>0</v>
      </c>
      <c r="AT7" s="67">
        <f t="shared" si="3"/>
        <v>0</v>
      </c>
      <c r="AU7" s="67">
        <f t="shared" si="3"/>
        <v>0</v>
      </c>
      <c r="AV7" s="67">
        <f t="shared" si="3"/>
        <v>0</v>
      </c>
      <c r="AW7" s="67">
        <f t="shared" si="3"/>
        <v>0</v>
      </c>
      <c r="AX7" s="67">
        <f t="shared" si="3"/>
        <v>0</v>
      </c>
      <c r="AY7" s="67">
        <f t="shared" si="3"/>
        <v>0</v>
      </c>
      <c r="AZ7" s="67">
        <f t="shared" si="3"/>
        <v>0</v>
      </c>
      <c r="BA7" s="67">
        <f t="shared" si="3"/>
        <v>0</v>
      </c>
    </row>
    <row r="8" spans="1:53" x14ac:dyDescent="0.2">
      <c r="A8" s="86" t="s">
        <v>79</v>
      </c>
      <c r="B8" s="87">
        <v>0.05</v>
      </c>
      <c r="D8" s="67">
        <v>62500</v>
      </c>
      <c r="E8" s="67">
        <v>62500</v>
      </c>
      <c r="F8" s="67">
        <v>62500</v>
      </c>
      <c r="G8" s="67">
        <f t="shared" ref="G8:Q8" si="4">F8</f>
        <v>62500</v>
      </c>
      <c r="H8" s="67">
        <f t="shared" si="4"/>
        <v>62500</v>
      </c>
      <c r="I8" s="67">
        <f t="shared" si="4"/>
        <v>62500</v>
      </c>
      <c r="J8" s="67">
        <f t="shared" si="4"/>
        <v>62500</v>
      </c>
      <c r="K8" s="67">
        <f t="shared" si="4"/>
        <v>62500</v>
      </c>
      <c r="L8" s="67">
        <f t="shared" si="4"/>
        <v>62500</v>
      </c>
      <c r="M8" s="67">
        <f t="shared" si="4"/>
        <v>62500</v>
      </c>
      <c r="N8" s="67">
        <f t="shared" si="4"/>
        <v>62500</v>
      </c>
      <c r="O8" s="67">
        <f t="shared" si="4"/>
        <v>62500</v>
      </c>
      <c r="P8" s="67">
        <f t="shared" si="4"/>
        <v>62500</v>
      </c>
      <c r="Q8" s="67">
        <f t="shared" si="4"/>
        <v>62500</v>
      </c>
      <c r="R8" s="67">
        <f>Q8</f>
        <v>62500</v>
      </c>
      <c r="S8" s="67">
        <f>R8</f>
        <v>62500</v>
      </c>
      <c r="T8" s="67">
        <f>S8</f>
        <v>62500</v>
      </c>
      <c r="U8" s="67">
        <f>T8</f>
        <v>62500</v>
      </c>
      <c r="V8" s="67">
        <f>U8</f>
        <v>62500</v>
      </c>
      <c r="W8" s="67">
        <f t="shared" ref="W8:BA8" si="5">V8</f>
        <v>62500</v>
      </c>
      <c r="X8" s="67">
        <f t="shared" si="5"/>
        <v>62500</v>
      </c>
      <c r="Y8" s="67">
        <f t="shared" si="5"/>
        <v>62500</v>
      </c>
      <c r="Z8" s="67">
        <f t="shared" si="5"/>
        <v>62500</v>
      </c>
      <c r="AA8" s="67">
        <f t="shared" si="5"/>
        <v>62500</v>
      </c>
      <c r="AB8" s="67">
        <f t="shared" si="5"/>
        <v>62500</v>
      </c>
      <c r="AC8" s="67">
        <f t="shared" si="5"/>
        <v>62500</v>
      </c>
      <c r="AD8" s="67">
        <f t="shared" si="5"/>
        <v>62500</v>
      </c>
      <c r="AE8" s="67">
        <f t="shared" si="5"/>
        <v>62500</v>
      </c>
      <c r="AF8" s="67">
        <f t="shared" si="5"/>
        <v>62500</v>
      </c>
      <c r="AG8" s="67">
        <f t="shared" si="5"/>
        <v>62500</v>
      </c>
      <c r="AH8" s="67">
        <f t="shared" si="5"/>
        <v>62500</v>
      </c>
      <c r="AI8" s="67">
        <f t="shared" si="5"/>
        <v>62500</v>
      </c>
      <c r="AJ8" s="67">
        <f t="shared" si="5"/>
        <v>62500</v>
      </c>
      <c r="AK8" s="67">
        <f t="shared" si="5"/>
        <v>62500</v>
      </c>
      <c r="AL8" s="67">
        <f t="shared" si="5"/>
        <v>62500</v>
      </c>
      <c r="AM8" s="67">
        <f t="shared" si="5"/>
        <v>62500</v>
      </c>
      <c r="AN8" s="67">
        <f t="shared" si="5"/>
        <v>62500</v>
      </c>
      <c r="AO8" s="67">
        <f t="shared" si="5"/>
        <v>62500</v>
      </c>
      <c r="AP8" s="67">
        <f t="shared" si="5"/>
        <v>62500</v>
      </c>
      <c r="AQ8" s="67">
        <f t="shared" si="5"/>
        <v>62500</v>
      </c>
      <c r="AR8" s="67">
        <f t="shared" si="5"/>
        <v>62500</v>
      </c>
      <c r="AS8" s="67">
        <f t="shared" si="5"/>
        <v>62500</v>
      </c>
      <c r="AT8" s="67">
        <f t="shared" si="5"/>
        <v>62500</v>
      </c>
      <c r="AU8" s="67">
        <f t="shared" si="5"/>
        <v>62500</v>
      </c>
      <c r="AV8" s="67">
        <f t="shared" si="5"/>
        <v>62500</v>
      </c>
      <c r="AW8" s="67">
        <f t="shared" si="5"/>
        <v>62500</v>
      </c>
      <c r="AX8" s="67">
        <f t="shared" si="5"/>
        <v>62500</v>
      </c>
      <c r="AY8" s="67">
        <f t="shared" si="5"/>
        <v>62500</v>
      </c>
      <c r="AZ8" s="67">
        <f t="shared" si="5"/>
        <v>62500</v>
      </c>
      <c r="BA8" s="67">
        <f t="shared" si="5"/>
        <v>62500</v>
      </c>
    </row>
    <row r="9" spans="1:53" x14ac:dyDescent="0.2">
      <c r="A9" s="86" t="s">
        <v>81</v>
      </c>
      <c r="B9" s="87">
        <v>0.05</v>
      </c>
      <c r="D9" s="67">
        <v>1000000</v>
      </c>
      <c r="E9" s="67">
        <v>1000000</v>
      </c>
      <c r="F9" s="67">
        <v>1000000</v>
      </c>
      <c r="G9" s="67">
        <v>1000000</v>
      </c>
      <c r="H9" s="67">
        <v>1000000</v>
      </c>
      <c r="I9" s="67">
        <v>1000000</v>
      </c>
      <c r="J9" s="67">
        <v>1000000</v>
      </c>
      <c r="K9" s="67">
        <v>1000000</v>
      </c>
      <c r="L9" s="67">
        <v>1000000</v>
      </c>
      <c r="M9" s="67">
        <v>1000000</v>
      </c>
      <c r="N9" s="67">
        <v>1000000</v>
      </c>
      <c r="O9" s="67">
        <v>1000000</v>
      </c>
      <c r="P9" s="67">
        <v>1000000</v>
      </c>
      <c r="Q9" s="67">
        <v>1000000</v>
      </c>
      <c r="R9" s="67">
        <v>1000000</v>
      </c>
      <c r="S9" s="67">
        <v>1000000</v>
      </c>
      <c r="T9" s="67">
        <v>1000000</v>
      </c>
      <c r="U9" s="67">
        <v>1000000</v>
      </c>
      <c r="V9" s="67">
        <v>1000000</v>
      </c>
      <c r="W9" s="67">
        <v>1000000</v>
      </c>
      <c r="X9" s="67">
        <v>1000000</v>
      </c>
      <c r="Y9" s="67">
        <v>1000000</v>
      </c>
      <c r="Z9" s="67">
        <v>1000000</v>
      </c>
      <c r="AA9" s="67">
        <v>1000000</v>
      </c>
      <c r="AB9" s="67">
        <v>1000000</v>
      </c>
      <c r="AC9" s="67">
        <v>1000000</v>
      </c>
      <c r="AD9" s="67">
        <v>1000000</v>
      </c>
      <c r="AE9" s="67">
        <v>1000000</v>
      </c>
      <c r="AF9" s="67">
        <v>1000000</v>
      </c>
      <c r="AG9" s="67">
        <v>1000000</v>
      </c>
      <c r="AH9" s="67">
        <v>1000000</v>
      </c>
      <c r="AI9" s="67">
        <v>1000000</v>
      </c>
      <c r="AJ9" s="67">
        <v>1000000</v>
      </c>
      <c r="AK9" s="67">
        <v>1000000</v>
      </c>
      <c r="AL9" s="67">
        <v>1000000</v>
      </c>
      <c r="AM9" s="67">
        <v>1000000</v>
      </c>
      <c r="AN9" s="67">
        <v>1000000</v>
      </c>
      <c r="AO9" s="67">
        <v>1000000</v>
      </c>
      <c r="AP9" s="67">
        <v>1000000</v>
      </c>
      <c r="AQ9" s="67">
        <v>1000000</v>
      </c>
      <c r="AR9" s="67">
        <v>1000000</v>
      </c>
      <c r="AS9" s="67">
        <v>1000000</v>
      </c>
      <c r="AT9" s="67">
        <v>1000000</v>
      </c>
      <c r="AU9" s="67">
        <v>1000000</v>
      </c>
      <c r="AV9" s="67">
        <v>1000000</v>
      </c>
      <c r="AW9" s="67">
        <v>1000000</v>
      </c>
      <c r="AX9" s="67">
        <v>1000000</v>
      </c>
      <c r="AY9" s="67">
        <v>1000000</v>
      </c>
      <c r="AZ9" s="67">
        <v>1000000</v>
      </c>
      <c r="BA9" s="67">
        <v>1000000</v>
      </c>
    </row>
    <row r="10" spans="1:53" x14ac:dyDescent="0.2">
      <c r="A10" s="88" t="s">
        <v>82</v>
      </c>
      <c r="B10" s="87">
        <v>0.05</v>
      </c>
      <c r="D10" s="67">
        <v>1000000</v>
      </c>
      <c r="E10" s="67">
        <v>1000000</v>
      </c>
      <c r="F10" s="89">
        <v>1000000</v>
      </c>
      <c r="G10" s="89">
        <v>1000000</v>
      </c>
      <c r="H10" s="89">
        <v>1000000</v>
      </c>
      <c r="I10" s="89">
        <v>1000000</v>
      </c>
      <c r="J10" s="89">
        <v>1000000</v>
      </c>
      <c r="K10" s="89">
        <v>1000000</v>
      </c>
      <c r="L10" s="89">
        <v>1000000</v>
      </c>
      <c r="M10" s="89">
        <v>1000000</v>
      </c>
      <c r="N10" s="89">
        <v>1000000</v>
      </c>
      <c r="O10" s="89">
        <v>1000000</v>
      </c>
      <c r="P10" s="89">
        <v>1000000</v>
      </c>
      <c r="Q10" s="89">
        <v>1000000</v>
      </c>
      <c r="R10" s="89">
        <v>1000000</v>
      </c>
      <c r="S10" s="89">
        <v>1000000</v>
      </c>
      <c r="T10" s="89">
        <v>1000000</v>
      </c>
      <c r="U10" s="89">
        <v>1000000</v>
      </c>
      <c r="V10" s="89">
        <v>1000000</v>
      </c>
      <c r="W10" s="89">
        <v>1000000</v>
      </c>
      <c r="X10" s="89">
        <v>1000000</v>
      </c>
      <c r="Y10" s="89">
        <v>1000000</v>
      </c>
      <c r="Z10" s="89">
        <v>1000000</v>
      </c>
      <c r="AA10" s="89">
        <v>1000000</v>
      </c>
      <c r="AB10" s="89">
        <v>1000000</v>
      </c>
      <c r="AC10" s="89">
        <v>1000000</v>
      </c>
      <c r="AD10" s="89">
        <v>1000000</v>
      </c>
      <c r="AE10" s="89">
        <v>1000000</v>
      </c>
      <c r="AF10" s="89">
        <v>1000000</v>
      </c>
      <c r="AG10" s="89">
        <v>1000000</v>
      </c>
      <c r="AH10" s="89">
        <v>1000000</v>
      </c>
      <c r="AI10" s="89">
        <v>1000000</v>
      </c>
      <c r="AJ10" s="89">
        <v>1000000</v>
      </c>
      <c r="AK10" s="89">
        <v>1000000</v>
      </c>
      <c r="AL10" s="89">
        <v>1000000</v>
      </c>
      <c r="AM10" s="89">
        <v>1000000</v>
      </c>
      <c r="AN10" s="89">
        <v>1000000</v>
      </c>
      <c r="AO10" s="89">
        <v>1000000</v>
      </c>
      <c r="AP10" s="89">
        <v>1000000</v>
      </c>
      <c r="AQ10" s="89">
        <v>1000000</v>
      </c>
      <c r="AR10" s="89">
        <v>1000000</v>
      </c>
      <c r="AS10" s="89">
        <v>1000000</v>
      </c>
      <c r="AT10" s="89">
        <v>1000000</v>
      </c>
      <c r="AU10" s="89">
        <v>1000000</v>
      </c>
      <c r="AV10" s="89">
        <v>1000000</v>
      </c>
      <c r="AW10" s="89">
        <v>1000000</v>
      </c>
      <c r="AX10" s="89">
        <v>1000000</v>
      </c>
      <c r="AY10" s="89">
        <v>1000000</v>
      </c>
      <c r="AZ10" s="89">
        <v>1000000</v>
      </c>
      <c r="BA10" s="89">
        <v>1000000</v>
      </c>
    </row>
    <row r="11" spans="1:53" x14ac:dyDescent="0.2">
      <c r="A11" s="88" t="s">
        <v>83</v>
      </c>
      <c r="B11" s="87">
        <v>0.05</v>
      </c>
      <c r="D11" s="67">
        <v>750000</v>
      </c>
      <c r="E11" s="67">
        <v>750000</v>
      </c>
      <c r="F11" s="89">
        <v>750000</v>
      </c>
      <c r="G11" s="89">
        <f t="shared" ref="G11:BA11" si="6">F11</f>
        <v>750000</v>
      </c>
      <c r="H11" s="89">
        <f t="shared" si="6"/>
        <v>750000</v>
      </c>
      <c r="I11" s="89">
        <f t="shared" si="6"/>
        <v>750000</v>
      </c>
      <c r="J11" s="89">
        <f t="shared" si="6"/>
        <v>750000</v>
      </c>
      <c r="K11" s="89">
        <f t="shared" si="6"/>
        <v>750000</v>
      </c>
      <c r="L11" s="89">
        <f t="shared" si="6"/>
        <v>750000</v>
      </c>
      <c r="M11" s="89">
        <f t="shared" si="6"/>
        <v>750000</v>
      </c>
      <c r="N11" s="89">
        <f t="shared" si="6"/>
        <v>750000</v>
      </c>
      <c r="O11" s="89">
        <f t="shared" si="6"/>
        <v>750000</v>
      </c>
      <c r="P11" s="89">
        <f t="shared" si="6"/>
        <v>750000</v>
      </c>
      <c r="Q11" s="89">
        <f t="shared" si="6"/>
        <v>750000</v>
      </c>
      <c r="R11" s="89">
        <f t="shared" si="6"/>
        <v>750000</v>
      </c>
      <c r="S11" s="89">
        <f t="shared" si="6"/>
        <v>750000</v>
      </c>
      <c r="T11" s="89">
        <f t="shared" si="6"/>
        <v>750000</v>
      </c>
      <c r="U11" s="89">
        <f t="shared" si="6"/>
        <v>750000</v>
      </c>
      <c r="V11" s="89">
        <f t="shared" si="6"/>
        <v>750000</v>
      </c>
      <c r="W11" s="89">
        <f t="shared" si="6"/>
        <v>750000</v>
      </c>
      <c r="X11" s="89">
        <f t="shared" si="6"/>
        <v>750000</v>
      </c>
      <c r="Y11" s="89">
        <f t="shared" si="6"/>
        <v>750000</v>
      </c>
      <c r="Z11" s="89">
        <f t="shared" si="6"/>
        <v>750000</v>
      </c>
      <c r="AA11" s="89">
        <f t="shared" si="6"/>
        <v>750000</v>
      </c>
      <c r="AB11" s="89">
        <f t="shared" si="6"/>
        <v>750000</v>
      </c>
      <c r="AC11" s="89">
        <f t="shared" si="6"/>
        <v>750000</v>
      </c>
      <c r="AD11" s="89">
        <f t="shared" si="6"/>
        <v>750000</v>
      </c>
      <c r="AE11" s="89">
        <f t="shared" si="6"/>
        <v>750000</v>
      </c>
      <c r="AF11" s="89">
        <f t="shared" si="6"/>
        <v>750000</v>
      </c>
      <c r="AG11" s="89">
        <f t="shared" si="6"/>
        <v>750000</v>
      </c>
      <c r="AH11" s="89">
        <f t="shared" si="6"/>
        <v>750000</v>
      </c>
      <c r="AI11" s="89">
        <f t="shared" si="6"/>
        <v>750000</v>
      </c>
      <c r="AJ11" s="89">
        <f t="shared" si="6"/>
        <v>750000</v>
      </c>
      <c r="AK11" s="89">
        <f t="shared" si="6"/>
        <v>750000</v>
      </c>
      <c r="AL11" s="89">
        <f t="shared" si="6"/>
        <v>750000</v>
      </c>
      <c r="AM11" s="89">
        <f t="shared" si="6"/>
        <v>750000</v>
      </c>
      <c r="AN11" s="89">
        <f t="shared" si="6"/>
        <v>750000</v>
      </c>
      <c r="AO11" s="89">
        <f t="shared" si="6"/>
        <v>750000</v>
      </c>
      <c r="AP11" s="89">
        <f t="shared" si="6"/>
        <v>750000</v>
      </c>
      <c r="AQ11" s="89">
        <f t="shared" si="6"/>
        <v>750000</v>
      </c>
      <c r="AR11" s="89">
        <f t="shared" si="6"/>
        <v>750000</v>
      </c>
      <c r="AS11" s="89">
        <f t="shared" si="6"/>
        <v>750000</v>
      </c>
      <c r="AT11" s="89">
        <f t="shared" si="6"/>
        <v>750000</v>
      </c>
      <c r="AU11" s="89">
        <f t="shared" si="6"/>
        <v>750000</v>
      </c>
      <c r="AV11" s="89">
        <f t="shared" si="6"/>
        <v>750000</v>
      </c>
      <c r="AW11" s="89">
        <f t="shared" si="6"/>
        <v>750000</v>
      </c>
      <c r="AX11" s="89">
        <f t="shared" si="6"/>
        <v>750000</v>
      </c>
      <c r="AY11" s="89">
        <f t="shared" si="6"/>
        <v>750000</v>
      </c>
      <c r="AZ11" s="89">
        <f t="shared" si="6"/>
        <v>750000</v>
      </c>
      <c r="BA11" s="89">
        <f t="shared" si="6"/>
        <v>750000</v>
      </c>
    </row>
    <row r="12" spans="1:53" x14ac:dyDescent="0.2">
      <c r="A12" s="88" t="s">
        <v>84</v>
      </c>
      <c r="B12" s="87">
        <v>0.05</v>
      </c>
      <c r="D12" s="67">
        <v>250000</v>
      </c>
      <c r="E12" s="67">
        <v>250000</v>
      </c>
      <c r="F12" s="89">
        <v>250000</v>
      </c>
      <c r="G12" s="89">
        <f t="shared" ref="G12:BA12" si="7">F12</f>
        <v>250000</v>
      </c>
      <c r="H12" s="89">
        <f t="shared" si="7"/>
        <v>250000</v>
      </c>
      <c r="I12" s="89">
        <f t="shared" si="7"/>
        <v>250000</v>
      </c>
      <c r="J12" s="89">
        <f t="shared" si="7"/>
        <v>250000</v>
      </c>
      <c r="K12" s="89">
        <f t="shared" si="7"/>
        <v>250000</v>
      </c>
      <c r="L12" s="89">
        <f t="shared" si="7"/>
        <v>250000</v>
      </c>
      <c r="M12" s="89">
        <f t="shared" si="7"/>
        <v>250000</v>
      </c>
      <c r="N12" s="89">
        <f t="shared" si="7"/>
        <v>250000</v>
      </c>
      <c r="O12" s="89">
        <f t="shared" si="7"/>
        <v>250000</v>
      </c>
      <c r="P12" s="89">
        <f t="shared" si="7"/>
        <v>250000</v>
      </c>
      <c r="Q12" s="89">
        <f t="shared" si="7"/>
        <v>250000</v>
      </c>
      <c r="R12" s="89">
        <f t="shared" si="7"/>
        <v>250000</v>
      </c>
      <c r="S12" s="89">
        <f t="shared" si="7"/>
        <v>250000</v>
      </c>
      <c r="T12" s="89">
        <f t="shared" si="7"/>
        <v>250000</v>
      </c>
      <c r="U12" s="89">
        <f t="shared" si="7"/>
        <v>250000</v>
      </c>
      <c r="V12" s="89">
        <f t="shared" si="7"/>
        <v>250000</v>
      </c>
      <c r="W12" s="89">
        <f t="shared" si="7"/>
        <v>250000</v>
      </c>
      <c r="X12" s="89">
        <f t="shared" si="7"/>
        <v>250000</v>
      </c>
      <c r="Y12" s="89">
        <f t="shared" si="7"/>
        <v>250000</v>
      </c>
      <c r="Z12" s="89">
        <f t="shared" si="7"/>
        <v>250000</v>
      </c>
      <c r="AA12" s="89">
        <f t="shared" si="7"/>
        <v>250000</v>
      </c>
      <c r="AB12" s="89">
        <f t="shared" si="7"/>
        <v>250000</v>
      </c>
      <c r="AC12" s="89">
        <f t="shared" si="7"/>
        <v>250000</v>
      </c>
      <c r="AD12" s="89">
        <f t="shared" si="7"/>
        <v>250000</v>
      </c>
      <c r="AE12" s="89">
        <f t="shared" si="7"/>
        <v>250000</v>
      </c>
      <c r="AF12" s="89">
        <f t="shared" si="7"/>
        <v>250000</v>
      </c>
      <c r="AG12" s="89">
        <f t="shared" si="7"/>
        <v>250000</v>
      </c>
      <c r="AH12" s="89">
        <f t="shared" si="7"/>
        <v>250000</v>
      </c>
      <c r="AI12" s="89">
        <f t="shared" si="7"/>
        <v>250000</v>
      </c>
      <c r="AJ12" s="89">
        <f t="shared" si="7"/>
        <v>250000</v>
      </c>
      <c r="AK12" s="89">
        <f t="shared" si="7"/>
        <v>250000</v>
      </c>
      <c r="AL12" s="89">
        <f t="shared" si="7"/>
        <v>250000</v>
      </c>
      <c r="AM12" s="89">
        <f t="shared" si="7"/>
        <v>250000</v>
      </c>
      <c r="AN12" s="89">
        <f t="shared" si="7"/>
        <v>250000</v>
      </c>
      <c r="AO12" s="89">
        <f t="shared" si="7"/>
        <v>250000</v>
      </c>
      <c r="AP12" s="89">
        <f t="shared" si="7"/>
        <v>250000</v>
      </c>
      <c r="AQ12" s="89">
        <f t="shared" si="7"/>
        <v>250000</v>
      </c>
      <c r="AR12" s="89">
        <f t="shared" si="7"/>
        <v>250000</v>
      </c>
      <c r="AS12" s="89">
        <f t="shared" si="7"/>
        <v>250000</v>
      </c>
      <c r="AT12" s="89">
        <f t="shared" si="7"/>
        <v>250000</v>
      </c>
      <c r="AU12" s="89">
        <f t="shared" si="7"/>
        <v>250000</v>
      </c>
      <c r="AV12" s="89">
        <f t="shared" si="7"/>
        <v>250000</v>
      </c>
      <c r="AW12" s="89">
        <f t="shared" si="7"/>
        <v>250000</v>
      </c>
      <c r="AX12" s="89">
        <f t="shared" si="7"/>
        <v>250000</v>
      </c>
      <c r="AY12" s="89">
        <f t="shared" si="7"/>
        <v>250000</v>
      </c>
      <c r="AZ12" s="89">
        <f t="shared" si="7"/>
        <v>250000</v>
      </c>
      <c r="BA12" s="89">
        <f t="shared" si="7"/>
        <v>250000</v>
      </c>
    </row>
    <row r="13" spans="1:53" x14ac:dyDescent="0.2">
      <c r="A13" s="88" t="s">
        <v>80</v>
      </c>
      <c r="B13" s="87">
        <v>0.05</v>
      </c>
      <c r="D13" s="67">
        <v>3062500</v>
      </c>
      <c r="E13" s="90">
        <v>3062500</v>
      </c>
      <c r="F13" s="89">
        <v>3062500</v>
      </c>
      <c r="G13" s="89">
        <f t="shared" ref="G13:BA13" si="8">F13</f>
        <v>3062500</v>
      </c>
      <c r="H13" s="89">
        <f t="shared" si="8"/>
        <v>3062500</v>
      </c>
      <c r="I13" s="89">
        <f t="shared" si="8"/>
        <v>3062500</v>
      </c>
      <c r="J13" s="89">
        <f t="shared" si="8"/>
        <v>3062500</v>
      </c>
      <c r="K13" s="89">
        <f t="shared" si="8"/>
        <v>3062500</v>
      </c>
      <c r="L13" s="89">
        <f t="shared" si="8"/>
        <v>3062500</v>
      </c>
      <c r="M13" s="89">
        <f t="shared" si="8"/>
        <v>3062500</v>
      </c>
      <c r="N13" s="89">
        <f t="shared" si="8"/>
        <v>3062500</v>
      </c>
      <c r="O13" s="89">
        <f t="shared" si="8"/>
        <v>3062500</v>
      </c>
      <c r="P13" s="89">
        <f t="shared" si="8"/>
        <v>3062500</v>
      </c>
      <c r="Q13" s="89">
        <f t="shared" si="8"/>
        <v>3062500</v>
      </c>
      <c r="R13" s="89">
        <f t="shared" si="8"/>
        <v>3062500</v>
      </c>
      <c r="S13" s="89">
        <f t="shared" si="8"/>
        <v>3062500</v>
      </c>
      <c r="T13" s="89">
        <f t="shared" si="8"/>
        <v>3062500</v>
      </c>
      <c r="U13" s="89">
        <f t="shared" si="8"/>
        <v>3062500</v>
      </c>
      <c r="V13" s="89">
        <f t="shared" si="8"/>
        <v>3062500</v>
      </c>
      <c r="W13" s="89">
        <f t="shared" si="8"/>
        <v>3062500</v>
      </c>
      <c r="X13" s="89">
        <f t="shared" si="8"/>
        <v>3062500</v>
      </c>
      <c r="Y13" s="89">
        <f t="shared" si="8"/>
        <v>3062500</v>
      </c>
      <c r="Z13" s="89">
        <f t="shared" si="8"/>
        <v>3062500</v>
      </c>
      <c r="AA13" s="89">
        <f t="shared" si="8"/>
        <v>3062500</v>
      </c>
      <c r="AB13" s="89">
        <f t="shared" si="8"/>
        <v>3062500</v>
      </c>
      <c r="AC13" s="89">
        <f t="shared" si="8"/>
        <v>3062500</v>
      </c>
      <c r="AD13" s="89">
        <f t="shared" si="8"/>
        <v>3062500</v>
      </c>
      <c r="AE13" s="89">
        <f t="shared" si="8"/>
        <v>3062500</v>
      </c>
      <c r="AF13" s="89">
        <f t="shared" si="8"/>
        <v>3062500</v>
      </c>
      <c r="AG13" s="89">
        <f t="shared" si="8"/>
        <v>3062500</v>
      </c>
      <c r="AH13" s="89">
        <f t="shared" si="8"/>
        <v>3062500</v>
      </c>
      <c r="AI13" s="89">
        <f t="shared" si="8"/>
        <v>3062500</v>
      </c>
      <c r="AJ13" s="89">
        <f t="shared" si="8"/>
        <v>3062500</v>
      </c>
      <c r="AK13" s="89">
        <f t="shared" si="8"/>
        <v>3062500</v>
      </c>
      <c r="AL13" s="89">
        <f t="shared" si="8"/>
        <v>3062500</v>
      </c>
      <c r="AM13" s="89">
        <f t="shared" si="8"/>
        <v>3062500</v>
      </c>
      <c r="AN13" s="89">
        <f t="shared" si="8"/>
        <v>3062500</v>
      </c>
      <c r="AO13" s="89">
        <f t="shared" si="8"/>
        <v>3062500</v>
      </c>
      <c r="AP13" s="89">
        <f t="shared" si="8"/>
        <v>3062500</v>
      </c>
      <c r="AQ13" s="89">
        <f t="shared" si="8"/>
        <v>3062500</v>
      </c>
      <c r="AR13" s="89">
        <f t="shared" si="8"/>
        <v>3062500</v>
      </c>
      <c r="AS13" s="89">
        <f t="shared" si="8"/>
        <v>3062500</v>
      </c>
      <c r="AT13" s="89">
        <f t="shared" si="8"/>
        <v>3062500</v>
      </c>
      <c r="AU13" s="89">
        <f t="shared" si="8"/>
        <v>3062500</v>
      </c>
      <c r="AV13" s="89">
        <f t="shared" si="8"/>
        <v>3062500</v>
      </c>
      <c r="AW13" s="89">
        <f t="shared" si="8"/>
        <v>3062500</v>
      </c>
      <c r="AX13" s="89">
        <f t="shared" si="8"/>
        <v>3062500</v>
      </c>
      <c r="AY13" s="89">
        <f t="shared" si="8"/>
        <v>3062500</v>
      </c>
      <c r="AZ13" s="89">
        <f t="shared" si="8"/>
        <v>3062500</v>
      </c>
      <c r="BA13" s="89">
        <f t="shared" si="8"/>
        <v>3062500</v>
      </c>
    </row>
    <row r="14" spans="1:53" x14ac:dyDescent="0.2">
      <c r="A14" s="88" t="s">
        <v>85</v>
      </c>
      <c r="B14" s="87">
        <v>0.05</v>
      </c>
      <c r="D14" s="67">
        <v>0</v>
      </c>
      <c r="E14" s="90">
        <f>D14+D32</f>
        <v>306250</v>
      </c>
      <c r="F14" s="90">
        <f t="shared" ref="F14:S14" si="9">E14+E32</f>
        <v>627812.5</v>
      </c>
      <c r="G14" s="90">
        <f t="shared" si="9"/>
        <v>965453.125</v>
      </c>
      <c r="H14" s="90">
        <f t="shared" si="9"/>
        <v>1319975.78125</v>
      </c>
      <c r="I14" s="90">
        <f t="shared" si="9"/>
        <v>1692224.5703125</v>
      </c>
      <c r="J14" s="90">
        <f t="shared" si="9"/>
        <v>2083085.798828125</v>
      </c>
      <c r="K14" s="90">
        <f t="shared" si="9"/>
        <v>2493490.0887695313</v>
      </c>
      <c r="L14" s="90">
        <f t="shared" si="9"/>
        <v>2924414.593208008</v>
      </c>
      <c r="M14" s="90">
        <f t="shared" si="9"/>
        <v>3376885.3228684086</v>
      </c>
      <c r="N14" s="90">
        <f t="shared" si="9"/>
        <v>3851979.5890118293</v>
      </c>
      <c r="O14" s="90">
        <f t="shared" si="9"/>
        <v>4350828.5684624212</v>
      </c>
      <c r="P14" s="90">
        <f t="shared" si="9"/>
        <v>4874619.9968855418</v>
      </c>
      <c r="Q14" s="90">
        <f t="shared" si="9"/>
        <v>5424600.9967298191</v>
      </c>
      <c r="R14" s="90">
        <f t="shared" si="9"/>
        <v>6002081.0465663103</v>
      </c>
      <c r="S14" s="90">
        <f t="shared" si="9"/>
        <v>6608435.0988946259</v>
      </c>
      <c r="T14" s="90">
        <f>S14+S32-5000000</f>
        <v>1608435.0988946259</v>
      </c>
      <c r="U14" s="90">
        <f>T14+T32-1608435</f>
        <v>9.8894625902175903E-2</v>
      </c>
      <c r="V14" s="90">
        <f t="shared" ref="V14:AK14" si="10">U14+U32</f>
        <v>9.8894625902175903E-2</v>
      </c>
      <c r="W14" s="90">
        <f t="shared" si="10"/>
        <v>9.8894625902175903E-2</v>
      </c>
      <c r="X14" s="90">
        <f t="shared" si="10"/>
        <v>9.8894625902175903E-2</v>
      </c>
      <c r="Y14" s="90">
        <f t="shared" si="10"/>
        <v>9.8894625902175903E-2</v>
      </c>
      <c r="Z14" s="90">
        <f t="shared" si="10"/>
        <v>9.8894625902175903E-2</v>
      </c>
      <c r="AA14" s="90">
        <f t="shared" si="10"/>
        <v>9.8894625902175903E-2</v>
      </c>
      <c r="AB14" s="90">
        <f t="shared" si="10"/>
        <v>9.8894625902175903E-2</v>
      </c>
      <c r="AC14" s="90">
        <f t="shared" si="10"/>
        <v>9.8894625902175903E-2</v>
      </c>
      <c r="AD14" s="90">
        <f t="shared" si="10"/>
        <v>9.8894625902175903E-2</v>
      </c>
      <c r="AE14" s="90">
        <f t="shared" si="10"/>
        <v>9.8894625902175903E-2</v>
      </c>
      <c r="AF14" s="90">
        <f t="shared" si="10"/>
        <v>9.8894625902175903E-2</v>
      </c>
      <c r="AG14" s="90">
        <f t="shared" si="10"/>
        <v>9.8894625902175903E-2</v>
      </c>
      <c r="AH14" s="90">
        <f t="shared" si="10"/>
        <v>9.8894625902175903E-2</v>
      </c>
      <c r="AI14" s="90">
        <f t="shared" si="10"/>
        <v>9.8894625902175903E-2</v>
      </c>
      <c r="AJ14" s="90">
        <f t="shared" si="10"/>
        <v>9.8894625902175903E-2</v>
      </c>
      <c r="AK14" s="90">
        <f t="shared" si="10"/>
        <v>9.8894625902175903E-2</v>
      </c>
      <c r="AL14" s="90">
        <f t="shared" ref="AL14:BA14" si="11">AK14+AK32</f>
        <v>9.8894625902175903E-2</v>
      </c>
      <c r="AM14" s="90">
        <f t="shared" si="11"/>
        <v>9.8894625902175903E-2</v>
      </c>
      <c r="AN14" s="90">
        <f t="shared" si="11"/>
        <v>9.8894625902175903E-2</v>
      </c>
      <c r="AO14" s="90">
        <f t="shared" si="11"/>
        <v>9.8894625902175903E-2</v>
      </c>
      <c r="AP14" s="90">
        <f t="shared" si="11"/>
        <v>9.8894625902175903E-2</v>
      </c>
      <c r="AQ14" s="90">
        <f t="shared" si="11"/>
        <v>9.8894625902175903E-2</v>
      </c>
      <c r="AR14" s="90">
        <f t="shared" si="11"/>
        <v>9.8894625902175903E-2</v>
      </c>
      <c r="AS14" s="90">
        <f t="shared" si="11"/>
        <v>9.8894625902175903E-2</v>
      </c>
      <c r="AT14" s="90">
        <f t="shared" si="11"/>
        <v>9.8894625902175903E-2</v>
      </c>
      <c r="AU14" s="90">
        <f t="shared" si="11"/>
        <v>9.8894625902175903E-2</v>
      </c>
      <c r="AV14" s="90">
        <f t="shared" si="11"/>
        <v>9.8894625902175903E-2</v>
      </c>
      <c r="AW14" s="90">
        <f t="shared" si="11"/>
        <v>9.8894625902175903E-2</v>
      </c>
      <c r="AX14" s="90">
        <f t="shared" si="11"/>
        <v>9.8894625902175903E-2</v>
      </c>
      <c r="AY14" s="90">
        <f t="shared" si="11"/>
        <v>9.8894625902175903E-2</v>
      </c>
      <c r="AZ14" s="90">
        <f t="shared" si="11"/>
        <v>9.8894625902175903E-2</v>
      </c>
      <c r="BA14" s="90">
        <f t="shared" si="11"/>
        <v>9.8894625902175903E-2</v>
      </c>
    </row>
    <row r="15" spans="1:53" x14ac:dyDescent="0.2">
      <c r="A15" s="57" t="s">
        <v>12</v>
      </c>
      <c r="B15" s="87">
        <v>9.5000000000000001E-2</v>
      </c>
      <c r="D15" s="67">
        <v>0</v>
      </c>
      <c r="E15" s="67">
        <v>15000000</v>
      </c>
      <c r="F15" s="67">
        <v>15000000</v>
      </c>
      <c r="G15" s="67">
        <v>15000000</v>
      </c>
      <c r="H15" s="67">
        <f>G15+'Fin Stmnts'!G39</f>
        <v>14000000</v>
      </c>
      <c r="I15" s="67">
        <f>H15+'Fin Stmnts'!H39</f>
        <v>13000000</v>
      </c>
      <c r="J15" s="67">
        <f>I15+'Fin Stmnts'!I39</f>
        <v>12000000</v>
      </c>
      <c r="K15" s="67">
        <f>J15+'Fin Stmnts'!J39</f>
        <v>11000000</v>
      </c>
      <c r="L15" s="67">
        <f>K15+'Fin Stmnts'!K39</f>
        <v>10000000</v>
      </c>
      <c r="M15" s="67">
        <f>L15+'Fin Stmnts'!L39</f>
        <v>9000000</v>
      </c>
      <c r="N15" s="67">
        <f>M15+'Fin Stmnts'!M39</f>
        <v>8000000</v>
      </c>
      <c r="O15" s="67">
        <f>N15+'Fin Stmnts'!N39</f>
        <v>7000000</v>
      </c>
      <c r="P15" s="67">
        <f>O15+'Fin Stmnts'!O39</f>
        <v>6000000</v>
      </c>
      <c r="Q15" s="67">
        <f>P15+'Fin Stmnts'!P39</f>
        <v>5000000</v>
      </c>
      <c r="R15" s="67">
        <f>Q15+'Fin Stmnts'!Q39</f>
        <v>0</v>
      </c>
      <c r="S15" s="67">
        <f>R15+'Fin Stmnts'!R39</f>
        <v>0</v>
      </c>
      <c r="T15" s="67">
        <f>S15+'Fin Stmnts'!S39</f>
        <v>0</v>
      </c>
      <c r="U15" s="67">
        <f>T15+'Fin Stmnts'!T39</f>
        <v>0</v>
      </c>
      <c r="V15" s="67">
        <f>U15+'Fin Stmnts'!U39</f>
        <v>0</v>
      </c>
      <c r="W15" s="67">
        <f>V15+'Fin Stmnts'!V39</f>
        <v>0</v>
      </c>
      <c r="X15" s="67">
        <f>W15+'Fin Stmnts'!W39</f>
        <v>0</v>
      </c>
      <c r="Y15" s="67">
        <f>X15+'Fin Stmnts'!X39</f>
        <v>0</v>
      </c>
      <c r="Z15" s="67">
        <f>Y15+'Fin Stmnts'!Y39</f>
        <v>0</v>
      </c>
      <c r="AA15" s="67">
        <f>Z15+'Fin Stmnts'!Z39</f>
        <v>0</v>
      </c>
      <c r="AB15" s="67">
        <f>AA15+'Fin Stmnts'!AA39</f>
        <v>0</v>
      </c>
      <c r="AC15" s="67">
        <f>AB15+'Fin Stmnts'!AB39</f>
        <v>0</v>
      </c>
      <c r="AD15" s="67">
        <f>AC15+'Fin Stmnts'!AC39</f>
        <v>0</v>
      </c>
      <c r="AE15" s="67">
        <f>AD15+'Fin Stmnts'!AD39</f>
        <v>0</v>
      </c>
      <c r="AF15" s="67">
        <f>AE15+'Fin Stmnts'!AE39</f>
        <v>0</v>
      </c>
      <c r="AG15" s="67">
        <f>AF15+'Fin Stmnts'!AF39</f>
        <v>0</v>
      </c>
      <c r="AH15" s="67">
        <f>AG15+'Fin Stmnts'!AG39</f>
        <v>0</v>
      </c>
      <c r="AI15" s="67">
        <f>AH15+'Fin Stmnts'!AH39</f>
        <v>0</v>
      </c>
      <c r="AJ15" s="67">
        <f>AI15+'Fin Stmnts'!AI39</f>
        <v>0</v>
      </c>
      <c r="AK15" s="67">
        <f>AJ15+'Fin Stmnts'!AJ39</f>
        <v>0</v>
      </c>
      <c r="AL15" s="67">
        <f>AK15+'Fin Stmnts'!AK39</f>
        <v>0</v>
      </c>
      <c r="AM15" s="67">
        <f>AL15+'Fin Stmnts'!AL39</f>
        <v>0</v>
      </c>
      <c r="AN15" s="67">
        <f>AM15+'Fin Stmnts'!AM39</f>
        <v>0</v>
      </c>
      <c r="AO15" s="67">
        <f>AN15+'Fin Stmnts'!AN39</f>
        <v>0</v>
      </c>
      <c r="AP15" s="67">
        <f>AO15+'Fin Stmnts'!AO39</f>
        <v>0</v>
      </c>
      <c r="AQ15" s="67">
        <f>AP15+'Fin Stmnts'!AP39</f>
        <v>0</v>
      </c>
      <c r="AR15" s="67">
        <f>AQ15+'Fin Stmnts'!AQ39</f>
        <v>0</v>
      </c>
      <c r="AS15" s="67">
        <f>AR15+'Fin Stmnts'!AR39</f>
        <v>0</v>
      </c>
      <c r="AT15" s="67">
        <f>AS15+'Fin Stmnts'!AS39</f>
        <v>0</v>
      </c>
      <c r="AU15" s="67">
        <f>AT15+'Fin Stmnts'!AT39</f>
        <v>0</v>
      </c>
      <c r="AV15" s="67">
        <f>AU15+'Fin Stmnts'!AU39</f>
        <v>0</v>
      </c>
      <c r="AW15" s="67">
        <f>AV15+'Fin Stmnts'!AV39</f>
        <v>0</v>
      </c>
      <c r="AX15" s="67">
        <f>AW15+'Fin Stmnts'!AW39</f>
        <v>0</v>
      </c>
      <c r="AY15" s="67">
        <f>AX15+'Fin Stmnts'!AX39</f>
        <v>0</v>
      </c>
      <c r="AZ15" s="67">
        <f>AY15+'Fin Stmnts'!AY39</f>
        <v>0</v>
      </c>
      <c r="BA15" s="67">
        <f>AZ15+'Fin Stmnts'!AZ39</f>
        <v>0</v>
      </c>
    </row>
    <row r="18" spans="1:53" x14ac:dyDescent="0.2">
      <c r="A18" s="59" t="s">
        <v>86</v>
      </c>
    </row>
    <row r="19" spans="1:53" x14ac:dyDescent="0.2">
      <c r="A19" s="86" t="s">
        <v>79</v>
      </c>
      <c r="C19" s="57">
        <v>0</v>
      </c>
      <c r="D19" s="61">
        <f>$B6*D6</f>
        <v>70000</v>
      </c>
      <c r="E19" s="61">
        <f t="shared" ref="E19:T26" si="12">$B6*E6</f>
        <v>70000</v>
      </c>
      <c r="F19" s="61">
        <f t="shared" si="12"/>
        <v>70000</v>
      </c>
      <c r="G19" s="61">
        <f t="shared" si="12"/>
        <v>70000</v>
      </c>
      <c r="H19" s="61">
        <f t="shared" si="12"/>
        <v>70000</v>
      </c>
      <c r="I19" s="61">
        <f t="shared" si="12"/>
        <v>70000</v>
      </c>
      <c r="J19" s="61">
        <f t="shared" si="12"/>
        <v>70000</v>
      </c>
      <c r="K19" s="61">
        <f t="shared" si="12"/>
        <v>70000</v>
      </c>
      <c r="L19" s="61">
        <f t="shared" si="12"/>
        <v>70000</v>
      </c>
      <c r="M19" s="61">
        <f t="shared" si="12"/>
        <v>70000</v>
      </c>
      <c r="N19" s="61">
        <f t="shared" si="12"/>
        <v>70000</v>
      </c>
      <c r="O19" s="61">
        <f t="shared" si="12"/>
        <v>70000</v>
      </c>
      <c r="P19" s="61">
        <f t="shared" si="12"/>
        <v>70000</v>
      </c>
      <c r="Q19" s="61">
        <f t="shared" si="12"/>
        <v>70000</v>
      </c>
      <c r="R19" s="61">
        <f t="shared" si="12"/>
        <v>70000</v>
      </c>
      <c r="S19" s="61">
        <f t="shared" si="12"/>
        <v>0</v>
      </c>
      <c r="T19" s="61">
        <f t="shared" si="12"/>
        <v>0</v>
      </c>
      <c r="U19" s="61">
        <f t="shared" ref="U19:AJ26" si="13">$B6*U6</f>
        <v>0</v>
      </c>
      <c r="V19" s="61">
        <f t="shared" si="13"/>
        <v>0</v>
      </c>
      <c r="W19" s="61">
        <f t="shared" si="13"/>
        <v>0</v>
      </c>
      <c r="X19" s="61">
        <f t="shared" si="13"/>
        <v>0</v>
      </c>
      <c r="Y19" s="61">
        <f t="shared" si="13"/>
        <v>0</v>
      </c>
      <c r="Z19" s="61">
        <f t="shared" si="13"/>
        <v>0</v>
      </c>
      <c r="AA19" s="61">
        <f t="shared" si="13"/>
        <v>0</v>
      </c>
      <c r="AB19" s="61">
        <f t="shared" si="13"/>
        <v>0</v>
      </c>
      <c r="AC19" s="61">
        <f t="shared" si="13"/>
        <v>0</v>
      </c>
      <c r="AD19" s="61">
        <f t="shared" si="13"/>
        <v>0</v>
      </c>
      <c r="AE19" s="61">
        <f t="shared" si="13"/>
        <v>0</v>
      </c>
      <c r="AF19" s="61">
        <f t="shared" si="13"/>
        <v>0</v>
      </c>
      <c r="AG19" s="61">
        <f t="shared" si="13"/>
        <v>0</v>
      </c>
      <c r="AH19" s="61">
        <f t="shared" si="13"/>
        <v>0</v>
      </c>
      <c r="AI19" s="61">
        <f t="shared" si="13"/>
        <v>0</v>
      </c>
      <c r="AJ19" s="61">
        <f t="shared" si="13"/>
        <v>0</v>
      </c>
      <c r="AK19" s="61">
        <f t="shared" ref="AK19:AZ26" si="14">$B6*AK6</f>
        <v>0</v>
      </c>
      <c r="AL19" s="61">
        <f t="shared" si="14"/>
        <v>0</v>
      </c>
      <c r="AM19" s="61">
        <f t="shared" si="14"/>
        <v>0</v>
      </c>
      <c r="AN19" s="61">
        <f t="shared" si="14"/>
        <v>0</v>
      </c>
      <c r="AO19" s="61">
        <f t="shared" si="14"/>
        <v>0</v>
      </c>
      <c r="AP19" s="61">
        <f t="shared" si="14"/>
        <v>0</v>
      </c>
      <c r="AQ19" s="61">
        <f t="shared" si="14"/>
        <v>0</v>
      </c>
      <c r="AR19" s="61">
        <f t="shared" si="14"/>
        <v>0</v>
      </c>
      <c r="AS19" s="61">
        <f t="shared" si="14"/>
        <v>0</v>
      </c>
      <c r="AT19" s="61">
        <f t="shared" si="14"/>
        <v>0</v>
      </c>
      <c r="AU19" s="61">
        <f t="shared" si="14"/>
        <v>0</v>
      </c>
      <c r="AV19" s="61">
        <f t="shared" si="14"/>
        <v>0</v>
      </c>
      <c r="AW19" s="61">
        <f t="shared" si="14"/>
        <v>0</v>
      </c>
      <c r="AX19" s="61">
        <f t="shared" si="14"/>
        <v>0</v>
      </c>
      <c r="AY19" s="61">
        <f t="shared" si="14"/>
        <v>0</v>
      </c>
      <c r="AZ19" s="61">
        <f t="shared" si="14"/>
        <v>0</v>
      </c>
      <c r="BA19" s="61">
        <f t="shared" ref="BA19:BA26" si="15">$B6*BA6</f>
        <v>0</v>
      </c>
    </row>
    <row r="20" spans="1:53" x14ac:dyDescent="0.2">
      <c r="A20" s="86" t="s">
        <v>80</v>
      </c>
      <c r="C20" s="57">
        <v>0</v>
      </c>
      <c r="D20" s="61">
        <f t="shared" ref="D20:D26" si="16">$B7*D7</f>
        <v>87500.000000000015</v>
      </c>
      <c r="E20" s="61">
        <f t="shared" si="12"/>
        <v>87500.000000000015</v>
      </c>
      <c r="F20" s="61">
        <f t="shared" si="12"/>
        <v>87500.000000000015</v>
      </c>
      <c r="G20" s="61">
        <f t="shared" si="12"/>
        <v>87500.000000000015</v>
      </c>
      <c r="H20" s="61">
        <f t="shared" si="12"/>
        <v>87500.000000000015</v>
      </c>
      <c r="I20" s="61">
        <f t="shared" si="12"/>
        <v>87500.000000000015</v>
      </c>
      <c r="J20" s="61">
        <f t="shared" si="12"/>
        <v>87500.000000000015</v>
      </c>
      <c r="K20" s="61">
        <f t="shared" si="12"/>
        <v>87500.000000000015</v>
      </c>
      <c r="L20" s="61">
        <f t="shared" si="12"/>
        <v>87500.000000000015</v>
      </c>
      <c r="M20" s="61">
        <f t="shared" si="12"/>
        <v>87500.000000000015</v>
      </c>
      <c r="N20" s="61">
        <f t="shared" si="12"/>
        <v>87500.000000000015</v>
      </c>
      <c r="O20" s="61">
        <f t="shared" si="12"/>
        <v>87500.000000000015</v>
      </c>
      <c r="P20" s="61">
        <f t="shared" si="12"/>
        <v>87500.000000000015</v>
      </c>
      <c r="Q20" s="61">
        <f t="shared" si="12"/>
        <v>87500.000000000015</v>
      </c>
      <c r="R20" s="61">
        <f t="shared" si="12"/>
        <v>87500.000000000015</v>
      </c>
      <c r="S20" s="61">
        <f t="shared" si="12"/>
        <v>0</v>
      </c>
      <c r="T20" s="61">
        <f t="shared" si="12"/>
        <v>0</v>
      </c>
      <c r="U20" s="61">
        <f t="shared" si="13"/>
        <v>0</v>
      </c>
      <c r="V20" s="61">
        <f t="shared" si="13"/>
        <v>0</v>
      </c>
      <c r="W20" s="61">
        <f t="shared" si="13"/>
        <v>0</v>
      </c>
      <c r="X20" s="61">
        <f t="shared" si="13"/>
        <v>0</v>
      </c>
      <c r="Y20" s="61">
        <f t="shared" si="13"/>
        <v>0</v>
      </c>
      <c r="Z20" s="61">
        <f t="shared" si="13"/>
        <v>0</v>
      </c>
      <c r="AA20" s="61">
        <f t="shared" si="13"/>
        <v>0</v>
      </c>
      <c r="AB20" s="61">
        <f t="shared" si="13"/>
        <v>0</v>
      </c>
      <c r="AC20" s="61">
        <f t="shared" si="13"/>
        <v>0</v>
      </c>
      <c r="AD20" s="61">
        <f t="shared" si="13"/>
        <v>0</v>
      </c>
      <c r="AE20" s="61">
        <f t="shared" si="13"/>
        <v>0</v>
      </c>
      <c r="AF20" s="61">
        <f t="shared" si="13"/>
        <v>0</v>
      </c>
      <c r="AG20" s="61">
        <f t="shared" si="13"/>
        <v>0</v>
      </c>
      <c r="AH20" s="61">
        <f t="shared" si="13"/>
        <v>0</v>
      </c>
      <c r="AI20" s="61">
        <f t="shared" si="13"/>
        <v>0</v>
      </c>
      <c r="AJ20" s="61">
        <f t="shared" si="13"/>
        <v>0</v>
      </c>
      <c r="AK20" s="61">
        <f t="shared" si="14"/>
        <v>0</v>
      </c>
      <c r="AL20" s="61">
        <f t="shared" si="14"/>
        <v>0</v>
      </c>
      <c r="AM20" s="61">
        <f t="shared" si="14"/>
        <v>0</v>
      </c>
      <c r="AN20" s="61">
        <f t="shared" si="14"/>
        <v>0</v>
      </c>
      <c r="AO20" s="61">
        <f t="shared" si="14"/>
        <v>0</v>
      </c>
      <c r="AP20" s="61">
        <f t="shared" si="14"/>
        <v>0</v>
      </c>
      <c r="AQ20" s="61">
        <f t="shared" si="14"/>
        <v>0</v>
      </c>
      <c r="AR20" s="61">
        <f t="shared" si="14"/>
        <v>0</v>
      </c>
      <c r="AS20" s="61">
        <f t="shared" si="14"/>
        <v>0</v>
      </c>
      <c r="AT20" s="61">
        <f t="shared" si="14"/>
        <v>0</v>
      </c>
      <c r="AU20" s="61">
        <f t="shared" si="14"/>
        <v>0</v>
      </c>
      <c r="AV20" s="61">
        <f t="shared" si="14"/>
        <v>0</v>
      </c>
      <c r="AW20" s="61">
        <f t="shared" si="14"/>
        <v>0</v>
      </c>
      <c r="AX20" s="61">
        <f t="shared" si="14"/>
        <v>0</v>
      </c>
      <c r="AY20" s="61">
        <f t="shared" si="14"/>
        <v>0</v>
      </c>
      <c r="AZ20" s="61">
        <f t="shared" si="14"/>
        <v>0</v>
      </c>
      <c r="BA20" s="61">
        <f t="shared" si="15"/>
        <v>0</v>
      </c>
    </row>
    <row r="21" spans="1:53" x14ac:dyDescent="0.2">
      <c r="A21" s="86" t="s">
        <v>79</v>
      </c>
      <c r="C21" s="57">
        <v>0</v>
      </c>
      <c r="D21" s="61">
        <f t="shared" si="16"/>
        <v>3125</v>
      </c>
      <c r="E21" s="61">
        <f t="shared" si="12"/>
        <v>3125</v>
      </c>
      <c r="F21" s="61">
        <f t="shared" si="12"/>
        <v>3125</v>
      </c>
      <c r="G21" s="61">
        <f t="shared" si="12"/>
        <v>3125</v>
      </c>
      <c r="H21" s="61">
        <f t="shared" si="12"/>
        <v>3125</v>
      </c>
      <c r="I21" s="61">
        <f t="shared" si="12"/>
        <v>3125</v>
      </c>
      <c r="J21" s="61">
        <f t="shared" si="12"/>
        <v>3125</v>
      </c>
      <c r="K21" s="61">
        <f t="shared" si="12"/>
        <v>3125</v>
      </c>
      <c r="L21" s="61">
        <f t="shared" si="12"/>
        <v>3125</v>
      </c>
      <c r="M21" s="61">
        <f t="shared" si="12"/>
        <v>3125</v>
      </c>
      <c r="N21" s="61">
        <f t="shared" si="12"/>
        <v>3125</v>
      </c>
      <c r="O21" s="61">
        <f t="shared" si="12"/>
        <v>3125</v>
      </c>
      <c r="P21" s="61">
        <f t="shared" si="12"/>
        <v>3125</v>
      </c>
      <c r="Q21" s="61">
        <f t="shared" si="12"/>
        <v>3125</v>
      </c>
      <c r="R21" s="61">
        <f t="shared" si="12"/>
        <v>3125</v>
      </c>
      <c r="S21" s="61">
        <f t="shared" si="12"/>
        <v>3125</v>
      </c>
      <c r="T21" s="61">
        <f t="shared" si="12"/>
        <v>3125</v>
      </c>
      <c r="U21" s="61">
        <f t="shared" si="13"/>
        <v>3125</v>
      </c>
      <c r="V21" s="61">
        <f t="shared" si="13"/>
        <v>3125</v>
      </c>
      <c r="W21" s="61">
        <f t="shared" si="13"/>
        <v>3125</v>
      </c>
      <c r="X21" s="61">
        <f t="shared" si="13"/>
        <v>3125</v>
      </c>
      <c r="Y21" s="61">
        <f t="shared" si="13"/>
        <v>3125</v>
      </c>
      <c r="Z21" s="61">
        <f t="shared" si="13"/>
        <v>3125</v>
      </c>
      <c r="AA21" s="61">
        <f t="shared" si="13"/>
        <v>3125</v>
      </c>
      <c r="AB21" s="61">
        <f t="shared" si="13"/>
        <v>3125</v>
      </c>
      <c r="AC21" s="61">
        <f t="shared" si="13"/>
        <v>3125</v>
      </c>
      <c r="AD21" s="61">
        <f t="shared" si="13"/>
        <v>3125</v>
      </c>
      <c r="AE21" s="61">
        <f t="shared" si="13"/>
        <v>3125</v>
      </c>
      <c r="AF21" s="61">
        <f t="shared" si="13"/>
        <v>3125</v>
      </c>
      <c r="AG21" s="61">
        <f t="shared" si="13"/>
        <v>3125</v>
      </c>
      <c r="AH21" s="61">
        <f t="shared" si="13"/>
        <v>3125</v>
      </c>
      <c r="AI21" s="61">
        <f t="shared" si="13"/>
        <v>3125</v>
      </c>
      <c r="AJ21" s="61">
        <f t="shared" si="13"/>
        <v>3125</v>
      </c>
      <c r="AK21" s="61">
        <f t="shared" si="14"/>
        <v>3125</v>
      </c>
      <c r="AL21" s="61">
        <f t="shared" si="14"/>
        <v>3125</v>
      </c>
      <c r="AM21" s="61">
        <f t="shared" si="14"/>
        <v>3125</v>
      </c>
      <c r="AN21" s="61">
        <f t="shared" si="14"/>
        <v>3125</v>
      </c>
      <c r="AO21" s="61">
        <f t="shared" si="14"/>
        <v>3125</v>
      </c>
      <c r="AP21" s="61">
        <f t="shared" si="14"/>
        <v>3125</v>
      </c>
      <c r="AQ21" s="61">
        <f t="shared" si="14"/>
        <v>3125</v>
      </c>
      <c r="AR21" s="61">
        <f t="shared" si="14"/>
        <v>3125</v>
      </c>
      <c r="AS21" s="61">
        <f t="shared" si="14"/>
        <v>3125</v>
      </c>
      <c r="AT21" s="61">
        <f t="shared" si="14"/>
        <v>3125</v>
      </c>
      <c r="AU21" s="61">
        <f t="shared" si="14"/>
        <v>3125</v>
      </c>
      <c r="AV21" s="61">
        <f t="shared" si="14"/>
        <v>3125</v>
      </c>
      <c r="AW21" s="61">
        <f t="shared" si="14"/>
        <v>3125</v>
      </c>
      <c r="AX21" s="61">
        <f t="shared" si="14"/>
        <v>3125</v>
      </c>
      <c r="AY21" s="61">
        <f t="shared" si="14"/>
        <v>3125</v>
      </c>
      <c r="AZ21" s="61">
        <f t="shared" si="14"/>
        <v>3125</v>
      </c>
      <c r="BA21" s="61">
        <f t="shared" si="15"/>
        <v>3125</v>
      </c>
    </row>
    <row r="22" spans="1:53" x14ac:dyDescent="0.2">
      <c r="A22" s="86" t="s">
        <v>81</v>
      </c>
      <c r="C22" s="57">
        <v>0</v>
      </c>
      <c r="D22" s="61">
        <f t="shared" si="16"/>
        <v>50000</v>
      </c>
      <c r="E22" s="61">
        <f t="shared" si="12"/>
        <v>50000</v>
      </c>
      <c r="F22" s="61">
        <f t="shared" si="12"/>
        <v>50000</v>
      </c>
      <c r="G22" s="61">
        <f t="shared" si="12"/>
        <v>50000</v>
      </c>
      <c r="H22" s="61">
        <f t="shared" si="12"/>
        <v>50000</v>
      </c>
      <c r="I22" s="61">
        <f t="shared" si="12"/>
        <v>50000</v>
      </c>
      <c r="J22" s="61">
        <f t="shared" si="12"/>
        <v>50000</v>
      </c>
      <c r="K22" s="61">
        <f t="shared" si="12"/>
        <v>50000</v>
      </c>
      <c r="L22" s="61">
        <f t="shared" si="12"/>
        <v>50000</v>
      </c>
      <c r="M22" s="61">
        <f t="shared" si="12"/>
        <v>50000</v>
      </c>
      <c r="N22" s="61">
        <f t="shared" si="12"/>
        <v>50000</v>
      </c>
      <c r="O22" s="61">
        <f t="shared" si="12"/>
        <v>50000</v>
      </c>
      <c r="P22" s="61">
        <f t="shared" si="12"/>
        <v>50000</v>
      </c>
      <c r="Q22" s="61">
        <f t="shared" si="12"/>
        <v>50000</v>
      </c>
      <c r="R22" s="61">
        <f t="shared" si="12"/>
        <v>50000</v>
      </c>
      <c r="S22" s="61">
        <f t="shared" si="12"/>
        <v>50000</v>
      </c>
      <c r="T22" s="61">
        <f t="shared" si="12"/>
        <v>50000</v>
      </c>
      <c r="U22" s="61">
        <f t="shared" si="13"/>
        <v>50000</v>
      </c>
      <c r="V22" s="61">
        <f t="shared" si="13"/>
        <v>50000</v>
      </c>
      <c r="W22" s="61">
        <f t="shared" si="13"/>
        <v>50000</v>
      </c>
      <c r="X22" s="61">
        <f t="shared" si="13"/>
        <v>50000</v>
      </c>
      <c r="Y22" s="61">
        <f t="shared" si="13"/>
        <v>50000</v>
      </c>
      <c r="Z22" s="61">
        <f t="shared" si="13"/>
        <v>50000</v>
      </c>
      <c r="AA22" s="61">
        <f t="shared" si="13"/>
        <v>50000</v>
      </c>
      <c r="AB22" s="61">
        <f t="shared" si="13"/>
        <v>50000</v>
      </c>
      <c r="AC22" s="61">
        <f t="shared" si="13"/>
        <v>50000</v>
      </c>
      <c r="AD22" s="61">
        <f t="shared" si="13"/>
        <v>50000</v>
      </c>
      <c r="AE22" s="61">
        <f t="shared" si="13"/>
        <v>50000</v>
      </c>
      <c r="AF22" s="61">
        <f t="shared" si="13"/>
        <v>50000</v>
      </c>
      <c r="AG22" s="61">
        <f t="shared" si="13"/>
        <v>50000</v>
      </c>
      <c r="AH22" s="61">
        <f t="shared" si="13"/>
        <v>50000</v>
      </c>
      <c r="AI22" s="61">
        <f t="shared" si="13"/>
        <v>50000</v>
      </c>
      <c r="AJ22" s="61">
        <f t="shared" si="13"/>
        <v>50000</v>
      </c>
      <c r="AK22" s="61">
        <f t="shared" si="14"/>
        <v>50000</v>
      </c>
      <c r="AL22" s="61">
        <f t="shared" si="14"/>
        <v>50000</v>
      </c>
      <c r="AM22" s="61">
        <f t="shared" si="14"/>
        <v>50000</v>
      </c>
      <c r="AN22" s="61">
        <f t="shared" si="14"/>
        <v>50000</v>
      </c>
      <c r="AO22" s="61">
        <f t="shared" si="14"/>
        <v>50000</v>
      </c>
      <c r="AP22" s="61">
        <f t="shared" si="14"/>
        <v>50000</v>
      </c>
      <c r="AQ22" s="61">
        <f t="shared" si="14"/>
        <v>50000</v>
      </c>
      <c r="AR22" s="61">
        <f t="shared" si="14"/>
        <v>50000</v>
      </c>
      <c r="AS22" s="61">
        <f t="shared" si="14"/>
        <v>50000</v>
      </c>
      <c r="AT22" s="61">
        <f t="shared" si="14"/>
        <v>50000</v>
      </c>
      <c r="AU22" s="61">
        <f t="shared" si="14"/>
        <v>50000</v>
      </c>
      <c r="AV22" s="61">
        <f t="shared" si="14"/>
        <v>50000</v>
      </c>
      <c r="AW22" s="61">
        <f t="shared" si="14"/>
        <v>50000</v>
      </c>
      <c r="AX22" s="61">
        <f t="shared" si="14"/>
        <v>50000</v>
      </c>
      <c r="AY22" s="61">
        <f t="shared" si="14"/>
        <v>50000</v>
      </c>
      <c r="AZ22" s="61">
        <f t="shared" si="14"/>
        <v>50000</v>
      </c>
      <c r="BA22" s="61">
        <f t="shared" si="15"/>
        <v>50000</v>
      </c>
    </row>
    <row r="23" spans="1:53" x14ac:dyDescent="0.2">
      <c r="A23" s="88" t="s">
        <v>82</v>
      </c>
      <c r="C23" s="57">
        <v>0</v>
      </c>
      <c r="D23" s="61">
        <f t="shared" si="16"/>
        <v>50000</v>
      </c>
      <c r="E23" s="61">
        <f t="shared" si="12"/>
        <v>50000</v>
      </c>
      <c r="F23" s="61">
        <f t="shared" si="12"/>
        <v>50000</v>
      </c>
      <c r="G23" s="61">
        <f t="shared" si="12"/>
        <v>50000</v>
      </c>
      <c r="H23" s="61">
        <f t="shared" si="12"/>
        <v>50000</v>
      </c>
      <c r="I23" s="61">
        <f t="shared" si="12"/>
        <v>50000</v>
      </c>
      <c r="J23" s="61">
        <f t="shared" si="12"/>
        <v>50000</v>
      </c>
      <c r="K23" s="61">
        <f t="shared" si="12"/>
        <v>50000</v>
      </c>
      <c r="L23" s="61">
        <f t="shared" si="12"/>
        <v>50000</v>
      </c>
      <c r="M23" s="61">
        <f t="shared" si="12"/>
        <v>50000</v>
      </c>
      <c r="N23" s="61">
        <f t="shared" si="12"/>
        <v>50000</v>
      </c>
      <c r="O23" s="61">
        <f t="shared" si="12"/>
        <v>50000</v>
      </c>
      <c r="P23" s="61">
        <f t="shared" si="12"/>
        <v>50000</v>
      </c>
      <c r="Q23" s="61">
        <f t="shared" si="12"/>
        <v>50000</v>
      </c>
      <c r="R23" s="61">
        <f t="shared" si="12"/>
        <v>50000</v>
      </c>
      <c r="S23" s="61">
        <f t="shared" si="12"/>
        <v>50000</v>
      </c>
      <c r="T23" s="61">
        <f t="shared" si="12"/>
        <v>50000</v>
      </c>
      <c r="U23" s="61">
        <f t="shared" si="13"/>
        <v>50000</v>
      </c>
      <c r="V23" s="61">
        <f t="shared" si="13"/>
        <v>50000</v>
      </c>
      <c r="W23" s="61">
        <f t="shared" si="13"/>
        <v>50000</v>
      </c>
      <c r="X23" s="61">
        <f t="shared" si="13"/>
        <v>50000</v>
      </c>
      <c r="Y23" s="61">
        <f t="shared" si="13"/>
        <v>50000</v>
      </c>
      <c r="Z23" s="61">
        <f t="shared" si="13"/>
        <v>50000</v>
      </c>
      <c r="AA23" s="61">
        <f t="shared" si="13"/>
        <v>50000</v>
      </c>
      <c r="AB23" s="61">
        <f t="shared" si="13"/>
        <v>50000</v>
      </c>
      <c r="AC23" s="61">
        <f t="shared" si="13"/>
        <v>50000</v>
      </c>
      <c r="AD23" s="61">
        <f t="shared" si="13"/>
        <v>50000</v>
      </c>
      <c r="AE23" s="61">
        <f t="shared" si="13"/>
        <v>50000</v>
      </c>
      <c r="AF23" s="61">
        <f t="shared" si="13"/>
        <v>50000</v>
      </c>
      <c r="AG23" s="61">
        <f t="shared" si="13"/>
        <v>50000</v>
      </c>
      <c r="AH23" s="61">
        <f t="shared" si="13"/>
        <v>50000</v>
      </c>
      <c r="AI23" s="61">
        <f t="shared" si="13"/>
        <v>50000</v>
      </c>
      <c r="AJ23" s="61">
        <f t="shared" si="13"/>
        <v>50000</v>
      </c>
      <c r="AK23" s="61">
        <f t="shared" si="14"/>
        <v>50000</v>
      </c>
      <c r="AL23" s="61">
        <f t="shared" si="14"/>
        <v>50000</v>
      </c>
      <c r="AM23" s="61">
        <f t="shared" si="14"/>
        <v>50000</v>
      </c>
      <c r="AN23" s="61">
        <f t="shared" si="14"/>
        <v>50000</v>
      </c>
      <c r="AO23" s="61">
        <f t="shared" si="14"/>
        <v>50000</v>
      </c>
      <c r="AP23" s="61">
        <f t="shared" si="14"/>
        <v>50000</v>
      </c>
      <c r="AQ23" s="61">
        <f t="shared" si="14"/>
        <v>50000</v>
      </c>
      <c r="AR23" s="61">
        <f t="shared" si="14"/>
        <v>50000</v>
      </c>
      <c r="AS23" s="61">
        <f t="shared" si="14"/>
        <v>50000</v>
      </c>
      <c r="AT23" s="61">
        <f t="shared" si="14"/>
        <v>50000</v>
      </c>
      <c r="AU23" s="61">
        <f t="shared" si="14"/>
        <v>50000</v>
      </c>
      <c r="AV23" s="61">
        <f t="shared" si="14"/>
        <v>50000</v>
      </c>
      <c r="AW23" s="61">
        <f t="shared" si="14"/>
        <v>50000</v>
      </c>
      <c r="AX23" s="61">
        <f t="shared" si="14"/>
        <v>50000</v>
      </c>
      <c r="AY23" s="61">
        <f t="shared" si="14"/>
        <v>50000</v>
      </c>
      <c r="AZ23" s="61">
        <f t="shared" si="14"/>
        <v>50000</v>
      </c>
      <c r="BA23" s="61">
        <f t="shared" si="15"/>
        <v>50000</v>
      </c>
    </row>
    <row r="24" spans="1:53" x14ac:dyDescent="0.2">
      <c r="A24" s="88" t="s">
        <v>83</v>
      </c>
      <c r="C24" s="57">
        <v>0</v>
      </c>
      <c r="D24" s="61">
        <f t="shared" si="16"/>
        <v>37500</v>
      </c>
      <c r="E24" s="61">
        <f t="shared" si="12"/>
        <v>37500</v>
      </c>
      <c r="F24" s="61">
        <f t="shared" si="12"/>
        <v>37500</v>
      </c>
      <c r="G24" s="61">
        <f t="shared" si="12"/>
        <v>37500</v>
      </c>
      <c r="H24" s="61">
        <f t="shared" si="12"/>
        <v>37500</v>
      </c>
      <c r="I24" s="61">
        <f t="shared" si="12"/>
        <v>37500</v>
      </c>
      <c r="J24" s="61">
        <f t="shared" si="12"/>
        <v>37500</v>
      </c>
      <c r="K24" s="61">
        <f t="shared" si="12"/>
        <v>37500</v>
      </c>
      <c r="L24" s="61">
        <f t="shared" si="12"/>
        <v>37500</v>
      </c>
      <c r="M24" s="61">
        <f t="shared" si="12"/>
        <v>37500</v>
      </c>
      <c r="N24" s="61">
        <f t="shared" si="12"/>
        <v>37500</v>
      </c>
      <c r="O24" s="61">
        <f t="shared" si="12"/>
        <v>37500</v>
      </c>
      <c r="P24" s="61">
        <f t="shared" si="12"/>
        <v>37500</v>
      </c>
      <c r="Q24" s="61">
        <f t="shared" si="12"/>
        <v>37500</v>
      </c>
      <c r="R24" s="61">
        <f t="shared" si="12"/>
        <v>37500</v>
      </c>
      <c r="S24" s="61">
        <f t="shared" si="12"/>
        <v>37500</v>
      </c>
      <c r="T24" s="61">
        <f t="shared" si="12"/>
        <v>37500</v>
      </c>
      <c r="U24" s="61">
        <f t="shared" si="13"/>
        <v>37500</v>
      </c>
      <c r="V24" s="61">
        <f t="shared" si="13"/>
        <v>37500</v>
      </c>
      <c r="W24" s="61">
        <f t="shared" si="13"/>
        <v>37500</v>
      </c>
      <c r="X24" s="61">
        <f t="shared" si="13"/>
        <v>37500</v>
      </c>
      <c r="Y24" s="61">
        <f t="shared" si="13"/>
        <v>37500</v>
      </c>
      <c r="Z24" s="61">
        <f t="shared" si="13"/>
        <v>37500</v>
      </c>
      <c r="AA24" s="61">
        <f t="shared" si="13"/>
        <v>37500</v>
      </c>
      <c r="AB24" s="61">
        <f t="shared" si="13"/>
        <v>37500</v>
      </c>
      <c r="AC24" s="61">
        <f t="shared" si="13"/>
        <v>37500</v>
      </c>
      <c r="AD24" s="61">
        <f t="shared" si="13"/>
        <v>37500</v>
      </c>
      <c r="AE24" s="61">
        <f t="shared" si="13"/>
        <v>37500</v>
      </c>
      <c r="AF24" s="61">
        <f t="shared" si="13"/>
        <v>37500</v>
      </c>
      <c r="AG24" s="61">
        <f t="shared" si="13"/>
        <v>37500</v>
      </c>
      <c r="AH24" s="61">
        <f t="shared" si="13"/>
        <v>37500</v>
      </c>
      <c r="AI24" s="61">
        <f t="shared" si="13"/>
        <v>37500</v>
      </c>
      <c r="AJ24" s="61">
        <f t="shared" si="13"/>
        <v>37500</v>
      </c>
      <c r="AK24" s="61">
        <f t="shared" si="14"/>
        <v>37500</v>
      </c>
      <c r="AL24" s="61">
        <f t="shared" si="14"/>
        <v>37500</v>
      </c>
      <c r="AM24" s="61">
        <f t="shared" si="14"/>
        <v>37500</v>
      </c>
      <c r="AN24" s="61">
        <f t="shared" si="14"/>
        <v>37500</v>
      </c>
      <c r="AO24" s="61">
        <f t="shared" si="14"/>
        <v>37500</v>
      </c>
      <c r="AP24" s="61">
        <f t="shared" si="14"/>
        <v>37500</v>
      </c>
      <c r="AQ24" s="61">
        <f t="shared" si="14"/>
        <v>37500</v>
      </c>
      <c r="AR24" s="61">
        <f t="shared" si="14"/>
        <v>37500</v>
      </c>
      <c r="AS24" s="61">
        <f t="shared" si="14"/>
        <v>37500</v>
      </c>
      <c r="AT24" s="61">
        <f t="shared" si="14"/>
        <v>37500</v>
      </c>
      <c r="AU24" s="61">
        <f t="shared" si="14"/>
        <v>37500</v>
      </c>
      <c r="AV24" s="61">
        <f t="shared" si="14"/>
        <v>37500</v>
      </c>
      <c r="AW24" s="61">
        <f t="shared" si="14"/>
        <v>37500</v>
      </c>
      <c r="AX24" s="61">
        <f t="shared" si="14"/>
        <v>37500</v>
      </c>
      <c r="AY24" s="61">
        <f t="shared" si="14"/>
        <v>37500</v>
      </c>
      <c r="AZ24" s="61">
        <f t="shared" si="14"/>
        <v>37500</v>
      </c>
      <c r="BA24" s="61">
        <f t="shared" si="15"/>
        <v>37500</v>
      </c>
    </row>
    <row r="25" spans="1:53" x14ac:dyDescent="0.2">
      <c r="A25" s="88" t="s">
        <v>84</v>
      </c>
      <c r="C25" s="57">
        <v>0</v>
      </c>
      <c r="D25" s="61">
        <f t="shared" si="16"/>
        <v>12500</v>
      </c>
      <c r="E25" s="61">
        <f t="shared" si="12"/>
        <v>12500</v>
      </c>
      <c r="F25" s="61">
        <f t="shared" si="12"/>
        <v>12500</v>
      </c>
      <c r="G25" s="61">
        <f t="shared" si="12"/>
        <v>12500</v>
      </c>
      <c r="H25" s="61">
        <f t="shared" si="12"/>
        <v>12500</v>
      </c>
      <c r="I25" s="61">
        <f t="shared" si="12"/>
        <v>12500</v>
      </c>
      <c r="J25" s="61">
        <f t="shared" si="12"/>
        <v>12500</v>
      </c>
      <c r="K25" s="61">
        <f t="shared" si="12"/>
        <v>12500</v>
      </c>
      <c r="L25" s="61">
        <f t="shared" si="12"/>
        <v>12500</v>
      </c>
      <c r="M25" s="61">
        <f t="shared" si="12"/>
        <v>12500</v>
      </c>
      <c r="N25" s="61">
        <f t="shared" si="12"/>
        <v>12500</v>
      </c>
      <c r="O25" s="61">
        <f t="shared" si="12"/>
        <v>12500</v>
      </c>
      <c r="P25" s="61">
        <f t="shared" si="12"/>
        <v>12500</v>
      </c>
      <c r="Q25" s="61">
        <f t="shared" si="12"/>
        <v>12500</v>
      </c>
      <c r="R25" s="61">
        <f t="shared" si="12"/>
        <v>12500</v>
      </c>
      <c r="S25" s="61">
        <f t="shared" si="12"/>
        <v>12500</v>
      </c>
      <c r="T25" s="61">
        <f t="shared" si="12"/>
        <v>12500</v>
      </c>
      <c r="U25" s="61">
        <f t="shared" si="13"/>
        <v>12500</v>
      </c>
      <c r="V25" s="61">
        <f t="shared" si="13"/>
        <v>12500</v>
      </c>
      <c r="W25" s="61">
        <f t="shared" si="13"/>
        <v>12500</v>
      </c>
      <c r="X25" s="61">
        <f t="shared" si="13"/>
        <v>12500</v>
      </c>
      <c r="Y25" s="61">
        <f t="shared" si="13"/>
        <v>12500</v>
      </c>
      <c r="Z25" s="61">
        <f t="shared" si="13"/>
        <v>12500</v>
      </c>
      <c r="AA25" s="61">
        <f t="shared" si="13"/>
        <v>12500</v>
      </c>
      <c r="AB25" s="61">
        <f t="shared" si="13"/>
        <v>12500</v>
      </c>
      <c r="AC25" s="61">
        <f t="shared" si="13"/>
        <v>12500</v>
      </c>
      <c r="AD25" s="61">
        <f t="shared" si="13"/>
        <v>12500</v>
      </c>
      <c r="AE25" s="61">
        <f t="shared" si="13"/>
        <v>12500</v>
      </c>
      <c r="AF25" s="61">
        <f t="shared" si="13"/>
        <v>12500</v>
      </c>
      <c r="AG25" s="61">
        <f t="shared" si="13"/>
        <v>12500</v>
      </c>
      <c r="AH25" s="61">
        <f t="shared" si="13"/>
        <v>12500</v>
      </c>
      <c r="AI25" s="61">
        <f t="shared" si="13"/>
        <v>12500</v>
      </c>
      <c r="AJ25" s="61">
        <f t="shared" si="13"/>
        <v>12500</v>
      </c>
      <c r="AK25" s="61">
        <f t="shared" si="14"/>
        <v>12500</v>
      </c>
      <c r="AL25" s="61">
        <f t="shared" si="14"/>
        <v>12500</v>
      </c>
      <c r="AM25" s="61">
        <f t="shared" si="14"/>
        <v>12500</v>
      </c>
      <c r="AN25" s="61">
        <f t="shared" si="14"/>
        <v>12500</v>
      </c>
      <c r="AO25" s="61">
        <f t="shared" si="14"/>
        <v>12500</v>
      </c>
      <c r="AP25" s="61">
        <f t="shared" si="14"/>
        <v>12500</v>
      </c>
      <c r="AQ25" s="61">
        <f t="shared" si="14"/>
        <v>12500</v>
      </c>
      <c r="AR25" s="61">
        <f t="shared" si="14"/>
        <v>12500</v>
      </c>
      <c r="AS25" s="61">
        <f t="shared" si="14"/>
        <v>12500</v>
      </c>
      <c r="AT25" s="61">
        <f t="shared" si="14"/>
        <v>12500</v>
      </c>
      <c r="AU25" s="61">
        <f t="shared" si="14"/>
        <v>12500</v>
      </c>
      <c r="AV25" s="61">
        <f t="shared" si="14"/>
        <v>12500</v>
      </c>
      <c r="AW25" s="61">
        <f t="shared" si="14"/>
        <v>12500</v>
      </c>
      <c r="AX25" s="61">
        <f t="shared" si="14"/>
        <v>12500</v>
      </c>
      <c r="AY25" s="61">
        <f t="shared" si="14"/>
        <v>12500</v>
      </c>
      <c r="AZ25" s="61">
        <f t="shared" si="14"/>
        <v>12500</v>
      </c>
      <c r="BA25" s="61">
        <f t="shared" si="15"/>
        <v>12500</v>
      </c>
    </row>
    <row r="26" spans="1:53" x14ac:dyDescent="0.2">
      <c r="A26" s="88" t="s">
        <v>80</v>
      </c>
      <c r="C26" s="57">
        <v>0</v>
      </c>
      <c r="D26" s="61">
        <f t="shared" si="16"/>
        <v>153125</v>
      </c>
      <c r="E26" s="61">
        <f t="shared" si="12"/>
        <v>153125</v>
      </c>
      <c r="F26" s="61">
        <f t="shared" si="12"/>
        <v>153125</v>
      </c>
      <c r="G26" s="61">
        <f t="shared" si="12"/>
        <v>153125</v>
      </c>
      <c r="H26" s="61">
        <f t="shared" si="12"/>
        <v>153125</v>
      </c>
      <c r="I26" s="61">
        <f t="shared" si="12"/>
        <v>153125</v>
      </c>
      <c r="J26" s="61">
        <f t="shared" si="12"/>
        <v>153125</v>
      </c>
      <c r="K26" s="61">
        <f t="shared" si="12"/>
        <v>153125</v>
      </c>
      <c r="L26" s="61">
        <f t="shared" si="12"/>
        <v>153125</v>
      </c>
      <c r="M26" s="61">
        <f t="shared" si="12"/>
        <v>153125</v>
      </c>
      <c r="N26" s="61">
        <f t="shared" si="12"/>
        <v>153125</v>
      </c>
      <c r="O26" s="61">
        <f t="shared" si="12"/>
        <v>153125</v>
      </c>
      <c r="P26" s="61">
        <f t="shared" si="12"/>
        <v>153125</v>
      </c>
      <c r="Q26" s="61">
        <f t="shared" si="12"/>
        <v>153125</v>
      </c>
      <c r="R26" s="61">
        <f t="shared" si="12"/>
        <v>153125</v>
      </c>
      <c r="S26" s="61">
        <f t="shared" si="12"/>
        <v>153125</v>
      </c>
      <c r="T26" s="61">
        <f t="shared" si="12"/>
        <v>153125</v>
      </c>
      <c r="U26" s="61">
        <f t="shared" si="13"/>
        <v>153125</v>
      </c>
      <c r="V26" s="61">
        <f t="shared" si="13"/>
        <v>153125</v>
      </c>
      <c r="W26" s="61">
        <f t="shared" si="13"/>
        <v>153125</v>
      </c>
      <c r="X26" s="61">
        <f t="shared" si="13"/>
        <v>153125</v>
      </c>
      <c r="Y26" s="61">
        <f t="shared" si="13"/>
        <v>153125</v>
      </c>
      <c r="Z26" s="61">
        <f t="shared" si="13"/>
        <v>153125</v>
      </c>
      <c r="AA26" s="61">
        <f t="shared" si="13"/>
        <v>153125</v>
      </c>
      <c r="AB26" s="61">
        <f t="shared" si="13"/>
        <v>153125</v>
      </c>
      <c r="AC26" s="61">
        <f t="shared" si="13"/>
        <v>153125</v>
      </c>
      <c r="AD26" s="61">
        <f t="shared" si="13"/>
        <v>153125</v>
      </c>
      <c r="AE26" s="61">
        <f t="shared" si="13"/>
        <v>153125</v>
      </c>
      <c r="AF26" s="61">
        <f t="shared" si="13"/>
        <v>153125</v>
      </c>
      <c r="AG26" s="61">
        <f t="shared" si="13"/>
        <v>153125</v>
      </c>
      <c r="AH26" s="61">
        <f t="shared" si="13"/>
        <v>153125</v>
      </c>
      <c r="AI26" s="61">
        <f t="shared" si="13"/>
        <v>153125</v>
      </c>
      <c r="AJ26" s="61">
        <f t="shared" si="13"/>
        <v>153125</v>
      </c>
      <c r="AK26" s="61">
        <f t="shared" si="14"/>
        <v>153125</v>
      </c>
      <c r="AL26" s="61">
        <f t="shared" si="14"/>
        <v>153125</v>
      </c>
      <c r="AM26" s="61">
        <f t="shared" si="14"/>
        <v>153125</v>
      </c>
      <c r="AN26" s="61">
        <f t="shared" si="14"/>
        <v>153125</v>
      </c>
      <c r="AO26" s="61">
        <f t="shared" si="14"/>
        <v>153125</v>
      </c>
      <c r="AP26" s="61">
        <f t="shared" si="14"/>
        <v>153125</v>
      </c>
      <c r="AQ26" s="61">
        <f t="shared" si="14"/>
        <v>153125</v>
      </c>
      <c r="AR26" s="61">
        <f t="shared" si="14"/>
        <v>153125</v>
      </c>
      <c r="AS26" s="61">
        <f t="shared" si="14"/>
        <v>153125</v>
      </c>
      <c r="AT26" s="61">
        <f t="shared" si="14"/>
        <v>153125</v>
      </c>
      <c r="AU26" s="61">
        <f t="shared" si="14"/>
        <v>153125</v>
      </c>
      <c r="AV26" s="61">
        <f t="shared" si="14"/>
        <v>153125</v>
      </c>
      <c r="AW26" s="61">
        <f t="shared" si="14"/>
        <v>153125</v>
      </c>
      <c r="AX26" s="61">
        <f t="shared" si="14"/>
        <v>153125</v>
      </c>
      <c r="AY26" s="61">
        <f t="shared" si="14"/>
        <v>153125</v>
      </c>
      <c r="AZ26" s="61">
        <f t="shared" si="14"/>
        <v>153125</v>
      </c>
      <c r="BA26" s="61">
        <f t="shared" si="15"/>
        <v>153125</v>
      </c>
    </row>
    <row r="27" spans="1:53" x14ac:dyDescent="0.2">
      <c r="A27" s="88" t="s">
        <v>87</v>
      </c>
      <c r="D27" s="61">
        <f>$B$14*D14</f>
        <v>0</v>
      </c>
      <c r="E27" s="61">
        <f>$B$14*E14</f>
        <v>15312.5</v>
      </c>
      <c r="F27" s="61">
        <f t="shared" ref="F27:U27" si="17">$B$14*F14</f>
        <v>31390.625</v>
      </c>
      <c r="G27" s="61">
        <f t="shared" si="17"/>
        <v>48272.65625</v>
      </c>
      <c r="H27" s="61">
        <f t="shared" si="17"/>
        <v>65998.7890625</v>
      </c>
      <c r="I27" s="61">
        <f t="shared" si="17"/>
        <v>84611.228515625</v>
      </c>
      <c r="J27" s="61">
        <f t="shared" si="17"/>
        <v>104154.28994140626</v>
      </c>
      <c r="K27" s="61">
        <f t="shared" si="17"/>
        <v>124674.50443847658</v>
      </c>
      <c r="L27" s="61">
        <f t="shared" si="17"/>
        <v>146220.72966040039</v>
      </c>
      <c r="M27" s="61">
        <f t="shared" si="17"/>
        <v>168844.26614342045</v>
      </c>
      <c r="N27" s="61">
        <f t="shared" si="17"/>
        <v>192598.97945059149</v>
      </c>
      <c r="O27" s="61">
        <f t="shared" si="17"/>
        <v>217541.42842312108</v>
      </c>
      <c r="P27" s="61">
        <f t="shared" si="17"/>
        <v>243730.9998442771</v>
      </c>
      <c r="Q27" s="61">
        <f t="shared" si="17"/>
        <v>271230.04983649094</v>
      </c>
      <c r="R27" s="61">
        <f t="shared" si="17"/>
        <v>300104.05232831551</v>
      </c>
      <c r="S27" s="61">
        <f t="shared" si="17"/>
        <v>330421.75494473131</v>
      </c>
      <c r="T27" s="61">
        <f t="shared" si="17"/>
        <v>80421.754944731307</v>
      </c>
      <c r="U27" s="61">
        <f t="shared" si="17"/>
        <v>4.9447312951087959E-3</v>
      </c>
      <c r="V27" s="61">
        <f t="shared" ref="V27:AK27" si="18">$B$14*V14</f>
        <v>4.9447312951087959E-3</v>
      </c>
      <c r="W27" s="61">
        <f t="shared" si="18"/>
        <v>4.9447312951087959E-3</v>
      </c>
      <c r="X27" s="61">
        <f t="shared" si="18"/>
        <v>4.9447312951087959E-3</v>
      </c>
      <c r="Y27" s="61">
        <f t="shared" si="18"/>
        <v>4.9447312951087959E-3</v>
      </c>
      <c r="Z27" s="61">
        <f t="shared" si="18"/>
        <v>4.9447312951087959E-3</v>
      </c>
      <c r="AA27" s="61">
        <f t="shared" si="18"/>
        <v>4.9447312951087959E-3</v>
      </c>
      <c r="AB27" s="61">
        <f t="shared" si="18"/>
        <v>4.9447312951087959E-3</v>
      </c>
      <c r="AC27" s="61">
        <f t="shared" si="18"/>
        <v>4.9447312951087959E-3</v>
      </c>
      <c r="AD27" s="61">
        <f t="shared" si="18"/>
        <v>4.9447312951087959E-3</v>
      </c>
      <c r="AE27" s="61">
        <f t="shared" si="18"/>
        <v>4.9447312951087959E-3</v>
      </c>
      <c r="AF27" s="61">
        <f t="shared" si="18"/>
        <v>4.9447312951087959E-3</v>
      </c>
      <c r="AG27" s="61">
        <f t="shared" si="18"/>
        <v>4.9447312951087959E-3</v>
      </c>
      <c r="AH27" s="61">
        <f t="shared" si="18"/>
        <v>4.9447312951087959E-3</v>
      </c>
      <c r="AI27" s="61">
        <f t="shared" si="18"/>
        <v>4.9447312951087959E-3</v>
      </c>
      <c r="AJ27" s="61">
        <f t="shared" si="18"/>
        <v>4.9447312951087959E-3</v>
      </c>
      <c r="AK27" s="61">
        <f t="shared" si="18"/>
        <v>4.9447312951087959E-3</v>
      </c>
      <c r="AL27" s="61">
        <f t="shared" ref="AL27:BA27" si="19">$B$14*AL14</f>
        <v>4.9447312951087959E-3</v>
      </c>
      <c r="AM27" s="61">
        <f t="shared" si="19"/>
        <v>4.9447312951087959E-3</v>
      </c>
      <c r="AN27" s="61">
        <f t="shared" si="19"/>
        <v>4.9447312951087959E-3</v>
      </c>
      <c r="AO27" s="61">
        <f t="shared" si="19"/>
        <v>4.9447312951087959E-3</v>
      </c>
      <c r="AP27" s="61">
        <f t="shared" si="19"/>
        <v>4.9447312951087959E-3</v>
      </c>
      <c r="AQ27" s="61">
        <f t="shared" si="19"/>
        <v>4.9447312951087959E-3</v>
      </c>
      <c r="AR27" s="61">
        <f t="shared" si="19"/>
        <v>4.9447312951087959E-3</v>
      </c>
      <c r="AS27" s="61">
        <f t="shared" si="19"/>
        <v>4.9447312951087959E-3</v>
      </c>
      <c r="AT27" s="61">
        <f t="shared" si="19"/>
        <v>4.9447312951087959E-3</v>
      </c>
      <c r="AU27" s="61">
        <f t="shared" si="19"/>
        <v>4.9447312951087959E-3</v>
      </c>
      <c r="AV27" s="61">
        <f t="shared" si="19"/>
        <v>4.9447312951087959E-3</v>
      </c>
      <c r="AW27" s="61">
        <f t="shared" si="19"/>
        <v>4.9447312951087959E-3</v>
      </c>
      <c r="AX27" s="61">
        <f t="shared" si="19"/>
        <v>4.9447312951087959E-3</v>
      </c>
      <c r="AY27" s="61">
        <f t="shared" si="19"/>
        <v>4.9447312951087959E-3</v>
      </c>
      <c r="AZ27" s="61">
        <f t="shared" si="19"/>
        <v>4.9447312951087959E-3</v>
      </c>
      <c r="BA27" s="61">
        <f t="shared" si="19"/>
        <v>4.9447312951087959E-3</v>
      </c>
    </row>
    <row r="28" spans="1:53" ht="14.25" x14ac:dyDescent="0.35">
      <c r="A28" s="57" t="s">
        <v>12</v>
      </c>
      <c r="C28" s="69">
        <v>0</v>
      </c>
      <c r="D28" s="91">
        <f>$B15*D15</f>
        <v>0</v>
      </c>
      <c r="E28" s="91">
        <f t="shared" ref="E28:T28" si="20">$B15*E15</f>
        <v>1425000</v>
      </c>
      <c r="F28" s="91">
        <f t="shared" si="20"/>
        <v>1425000</v>
      </c>
      <c r="G28" s="91">
        <f t="shared" si="20"/>
        <v>1425000</v>
      </c>
      <c r="H28" s="91">
        <f t="shared" si="20"/>
        <v>1330000</v>
      </c>
      <c r="I28" s="91">
        <f t="shared" si="20"/>
        <v>1235000</v>
      </c>
      <c r="J28" s="91">
        <f t="shared" si="20"/>
        <v>1140000</v>
      </c>
      <c r="K28" s="91">
        <f t="shared" si="20"/>
        <v>1045000</v>
      </c>
      <c r="L28" s="91">
        <f t="shared" si="20"/>
        <v>950000</v>
      </c>
      <c r="M28" s="91">
        <f t="shared" si="20"/>
        <v>855000</v>
      </c>
      <c r="N28" s="91">
        <f t="shared" si="20"/>
        <v>760000</v>
      </c>
      <c r="O28" s="91">
        <f t="shared" si="20"/>
        <v>665000</v>
      </c>
      <c r="P28" s="91">
        <f t="shared" si="20"/>
        <v>570000</v>
      </c>
      <c r="Q28" s="91">
        <f t="shared" si="20"/>
        <v>475000</v>
      </c>
      <c r="R28" s="91">
        <f t="shared" si="20"/>
        <v>0</v>
      </c>
      <c r="S28" s="91">
        <f t="shared" si="20"/>
        <v>0</v>
      </c>
      <c r="T28" s="91">
        <f t="shared" si="20"/>
        <v>0</v>
      </c>
      <c r="U28" s="91">
        <f t="shared" ref="U28:AJ28" si="21">$B15*U15</f>
        <v>0</v>
      </c>
      <c r="V28" s="91">
        <f t="shared" si="21"/>
        <v>0</v>
      </c>
      <c r="W28" s="91">
        <f t="shared" si="21"/>
        <v>0</v>
      </c>
      <c r="X28" s="91">
        <f t="shared" si="21"/>
        <v>0</v>
      </c>
      <c r="Y28" s="91">
        <f t="shared" si="21"/>
        <v>0</v>
      </c>
      <c r="Z28" s="91">
        <f t="shared" si="21"/>
        <v>0</v>
      </c>
      <c r="AA28" s="91">
        <f t="shared" si="21"/>
        <v>0</v>
      </c>
      <c r="AB28" s="91">
        <f t="shared" si="21"/>
        <v>0</v>
      </c>
      <c r="AC28" s="91">
        <f t="shared" si="21"/>
        <v>0</v>
      </c>
      <c r="AD28" s="91">
        <f t="shared" si="21"/>
        <v>0</v>
      </c>
      <c r="AE28" s="91">
        <f t="shared" si="21"/>
        <v>0</v>
      </c>
      <c r="AF28" s="91">
        <f t="shared" si="21"/>
        <v>0</v>
      </c>
      <c r="AG28" s="91">
        <f t="shared" si="21"/>
        <v>0</v>
      </c>
      <c r="AH28" s="91">
        <f t="shared" si="21"/>
        <v>0</v>
      </c>
      <c r="AI28" s="91">
        <f t="shared" si="21"/>
        <v>0</v>
      </c>
      <c r="AJ28" s="91">
        <f t="shared" si="21"/>
        <v>0</v>
      </c>
      <c r="AK28" s="91">
        <f t="shared" ref="AK28:AZ28" si="22">$B15*AK15</f>
        <v>0</v>
      </c>
      <c r="AL28" s="91">
        <f t="shared" si="22"/>
        <v>0</v>
      </c>
      <c r="AM28" s="91">
        <f t="shared" si="22"/>
        <v>0</v>
      </c>
      <c r="AN28" s="91">
        <f t="shared" si="22"/>
        <v>0</v>
      </c>
      <c r="AO28" s="91">
        <f t="shared" si="22"/>
        <v>0</v>
      </c>
      <c r="AP28" s="91">
        <f t="shared" si="22"/>
        <v>0</v>
      </c>
      <c r="AQ28" s="91">
        <f t="shared" si="22"/>
        <v>0</v>
      </c>
      <c r="AR28" s="91">
        <f t="shared" si="22"/>
        <v>0</v>
      </c>
      <c r="AS28" s="91">
        <f t="shared" si="22"/>
        <v>0</v>
      </c>
      <c r="AT28" s="91">
        <f t="shared" si="22"/>
        <v>0</v>
      </c>
      <c r="AU28" s="91">
        <f t="shared" si="22"/>
        <v>0</v>
      </c>
      <c r="AV28" s="91">
        <f t="shared" si="22"/>
        <v>0</v>
      </c>
      <c r="AW28" s="91">
        <f t="shared" si="22"/>
        <v>0</v>
      </c>
      <c r="AX28" s="91">
        <f t="shared" si="22"/>
        <v>0</v>
      </c>
      <c r="AY28" s="91">
        <f t="shared" si="22"/>
        <v>0</v>
      </c>
      <c r="AZ28" s="91">
        <f t="shared" si="22"/>
        <v>0</v>
      </c>
      <c r="BA28" s="91">
        <f>$B15*BA15</f>
        <v>0</v>
      </c>
    </row>
    <row r="29" spans="1:53" ht="14.25" x14ac:dyDescent="0.35">
      <c r="A29" s="57" t="s">
        <v>88</v>
      </c>
      <c r="C29" s="92">
        <v>0</v>
      </c>
      <c r="D29" s="93">
        <f>SUM(D19:D28)</f>
        <v>463750</v>
      </c>
      <c r="E29" s="93">
        <f>SUM(E19:E28)</f>
        <v>1904062.5</v>
      </c>
      <c r="F29" s="93">
        <f t="shared" ref="F29:T29" si="23">SUM(F19:F28)</f>
        <v>1920140.625</v>
      </c>
      <c r="G29" s="93">
        <f t="shared" si="23"/>
        <v>1937022.65625</v>
      </c>
      <c r="H29" s="93">
        <f t="shared" si="23"/>
        <v>1859748.7890625</v>
      </c>
      <c r="I29" s="93">
        <f t="shared" si="23"/>
        <v>1783361.228515625</v>
      </c>
      <c r="J29" s="93">
        <f t="shared" si="23"/>
        <v>1707904.2899414063</v>
      </c>
      <c r="K29" s="93">
        <f t="shared" si="23"/>
        <v>1633424.5044384766</v>
      </c>
      <c r="L29" s="93">
        <f t="shared" si="23"/>
        <v>1559970.7296604004</v>
      </c>
      <c r="M29" s="93">
        <f t="shared" si="23"/>
        <v>1487594.2661434205</v>
      </c>
      <c r="N29" s="93">
        <f t="shared" si="23"/>
        <v>1416348.9794505914</v>
      </c>
      <c r="O29" s="93">
        <f t="shared" si="23"/>
        <v>1346291.4284231211</v>
      </c>
      <c r="P29" s="93">
        <f t="shared" si="23"/>
        <v>1277480.999844277</v>
      </c>
      <c r="Q29" s="93">
        <f t="shared" si="23"/>
        <v>1209980.049836491</v>
      </c>
      <c r="R29" s="93">
        <f t="shared" si="23"/>
        <v>763854.05232831556</v>
      </c>
      <c r="S29" s="93">
        <f t="shared" si="23"/>
        <v>636671.75494473125</v>
      </c>
      <c r="T29" s="93">
        <f t="shared" si="23"/>
        <v>386671.75494473131</v>
      </c>
      <c r="U29" s="93">
        <f t="shared" ref="U29:AJ29" si="24">SUM(U19:U28)</f>
        <v>306250.00494473131</v>
      </c>
      <c r="V29" s="93">
        <f t="shared" si="24"/>
        <v>306250.00494473131</v>
      </c>
      <c r="W29" s="93">
        <f t="shared" si="24"/>
        <v>306250.00494473131</v>
      </c>
      <c r="X29" s="93">
        <f t="shared" si="24"/>
        <v>306250.00494473131</v>
      </c>
      <c r="Y29" s="93">
        <f t="shared" si="24"/>
        <v>306250.00494473131</v>
      </c>
      <c r="Z29" s="93">
        <f t="shared" si="24"/>
        <v>306250.00494473131</v>
      </c>
      <c r="AA29" s="93">
        <f t="shared" si="24"/>
        <v>306250.00494473131</v>
      </c>
      <c r="AB29" s="93">
        <f t="shared" si="24"/>
        <v>306250.00494473131</v>
      </c>
      <c r="AC29" s="93">
        <f t="shared" si="24"/>
        <v>306250.00494473131</v>
      </c>
      <c r="AD29" s="93">
        <f t="shared" si="24"/>
        <v>306250.00494473131</v>
      </c>
      <c r="AE29" s="93">
        <f t="shared" si="24"/>
        <v>306250.00494473131</v>
      </c>
      <c r="AF29" s="93">
        <f t="shared" si="24"/>
        <v>306250.00494473131</v>
      </c>
      <c r="AG29" s="93">
        <f t="shared" si="24"/>
        <v>306250.00494473131</v>
      </c>
      <c r="AH29" s="93">
        <f t="shared" si="24"/>
        <v>306250.00494473131</v>
      </c>
      <c r="AI29" s="93">
        <f t="shared" si="24"/>
        <v>306250.00494473131</v>
      </c>
      <c r="AJ29" s="93">
        <f t="shared" si="24"/>
        <v>306250.00494473131</v>
      </c>
      <c r="AK29" s="93">
        <f t="shared" ref="AK29:AZ29" si="25">SUM(AK19:AK28)</f>
        <v>306250.00494473131</v>
      </c>
      <c r="AL29" s="93">
        <f t="shared" si="25"/>
        <v>306250.00494473131</v>
      </c>
      <c r="AM29" s="93">
        <f t="shared" si="25"/>
        <v>306250.00494473131</v>
      </c>
      <c r="AN29" s="93">
        <f t="shared" si="25"/>
        <v>306250.00494473131</v>
      </c>
      <c r="AO29" s="93">
        <f t="shared" si="25"/>
        <v>306250.00494473131</v>
      </c>
      <c r="AP29" s="93">
        <f t="shared" si="25"/>
        <v>306250.00494473131</v>
      </c>
      <c r="AQ29" s="93">
        <f t="shared" si="25"/>
        <v>306250.00494473131</v>
      </c>
      <c r="AR29" s="93">
        <f t="shared" si="25"/>
        <v>306250.00494473131</v>
      </c>
      <c r="AS29" s="93">
        <f t="shared" si="25"/>
        <v>306250.00494473131</v>
      </c>
      <c r="AT29" s="93">
        <f t="shared" si="25"/>
        <v>306250.00494473131</v>
      </c>
      <c r="AU29" s="93">
        <f t="shared" si="25"/>
        <v>306250.00494473131</v>
      </c>
      <c r="AV29" s="93">
        <f t="shared" si="25"/>
        <v>306250.00494473131</v>
      </c>
      <c r="AW29" s="93">
        <f t="shared" si="25"/>
        <v>306250.00494473131</v>
      </c>
      <c r="AX29" s="93">
        <f t="shared" si="25"/>
        <v>306250.00494473131</v>
      </c>
      <c r="AY29" s="93">
        <f t="shared" si="25"/>
        <v>306250.00494473131</v>
      </c>
      <c r="AZ29" s="93">
        <f t="shared" si="25"/>
        <v>306250.00494473131</v>
      </c>
      <c r="BA29" s="93">
        <f>SUM(BA19:BA28)</f>
        <v>306250.00494473131</v>
      </c>
    </row>
    <row r="31" spans="1:53" x14ac:dyDescent="0.2">
      <c r="A31" s="57" t="s">
        <v>89</v>
      </c>
      <c r="C31" s="57">
        <f>C19+C20+C28</f>
        <v>0</v>
      </c>
      <c r="D31" s="61">
        <f t="shared" ref="D31:R31" si="26">D19+D20+D28</f>
        <v>157500</v>
      </c>
      <c r="E31" s="61">
        <f t="shared" si="26"/>
        <v>1582500</v>
      </c>
      <c r="F31" s="61">
        <f t="shared" si="26"/>
        <v>1582500</v>
      </c>
      <c r="G31" s="61">
        <f t="shared" si="26"/>
        <v>1582500</v>
      </c>
      <c r="H31" s="61">
        <f t="shared" si="26"/>
        <v>1487500</v>
      </c>
      <c r="I31" s="61">
        <f t="shared" si="26"/>
        <v>1392500</v>
      </c>
      <c r="J31" s="61">
        <f t="shared" si="26"/>
        <v>1297500</v>
      </c>
      <c r="K31" s="61">
        <f t="shared" si="26"/>
        <v>1202500</v>
      </c>
      <c r="L31" s="61">
        <f t="shared" si="26"/>
        <v>1107500</v>
      </c>
      <c r="M31" s="61">
        <f t="shared" si="26"/>
        <v>1012500</v>
      </c>
      <c r="N31" s="61">
        <f t="shared" si="26"/>
        <v>917500</v>
      </c>
      <c r="O31" s="61">
        <f t="shared" si="26"/>
        <v>822500</v>
      </c>
      <c r="P31" s="61">
        <f t="shared" si="26"/>
        <v>727500</v>
      </c>
      <c r="Q31" s="61">
        <f t="shared" si="26"/>
        <v>632500</v>
      </c>
      <c r="R31" s="61">
        <f t="shared" si="26"/>
        <v>157500</v>
      </c>
      <c r="S31" s="66">
        <f t="shared" ref="S31:AB31" si="27">SUM(S21:S27)</f>
        <v>636671.75494473125</v>
      </c>
      <c r="T31" s="66">
        <f t="shared" si="27"/>
        <v>386671.75494473131</v>
      </c>
      <c r="U31" s="66">
        <f t="shared" si="27"/>
        <v>306250.00494473131</v>
      </c>
      <c r="V31" s="66">
        <f t="shared" si="27"/>
        <v>306250.00494473131</v>
      </c>
      <c r="W31" s="66">
        <f t="shared" si="27"/>
        <v>306250.00494473131</v>
      </c>
      <c r="X31" s="66">
        <f t="shared" si="27"/>
        <v>306250.00494473131</v>
      </c>
      <c r="Y31" s="66">
        <f t="shared" si="27"/>
        <v>306250.00494473131</v>
      </c>
      <c r="Z31" s="66">
        <f t="shared" si="27"/>
        <v>306250.00494473131</v>
      </c>
      <c r="AA31" s="66">
        <f t="shared" si="27"/>
        <v>306250.00494473131</v>
      </c>
      <c r="AB31" s="66">
        <f t="shared" si="27"/>
        <v>306250.00494473131</v>
      </c>
      <c r="AC31" s="66">
        <f t="shared" ref="AC31:AL31" si="28">SUM(AC21:AC27)</f>
        <v>306250.00494473131</v>
      </c>
      <c r="AD31" s="66">
        <f t="shared" si="28"/>
        <v>306250.00494473131</v>
      </c>
      <c r="AE31" s="66">
        <f t="shared" si="28"/>
        <v>306250.00494473131</v>
      </c>
      <c r="AF31" s="66">
        <f t="shared" si="28"/>
        <v>306250.00494473131</v>
      </c>
      <c r="AG31" s="66">
        <f t="shared" si="28"/>
        <v>306250.00494473131</v>
      </c>
      <c r="AH31" s="66">
        <f t="shared" si="28"/>
        <v>306250.00494473131</v>
      </c>
      <c r="AI31" s="66">
        <f t="shared" si="28"/>
        <v>306250.00494473131</v>
      </c>
      <c r="AJ31" s="66">
        <f t="shared" si="28"/>
        <v>306250.00494473131</v>
      </c>
      <c r="AK31" s="66">
        <f t="shared" si="28"/>
        <v>306250.00494473131</v>
      </c>
      <c r="AL31" s="66">
        <f t="shared" si="28"/>
        <v>306250.00494473131</v>
      </c>
      <c r="AM31" s="66">
        <f t="shared" ref="AM31:BA31" si="29">SUM(AM21:AM27)</f>
        <v>306250.00494473131</v>
      </c>
      <c r="AN31" s="66">
        <f t="shared" si="29"/>
        <v>306250.00494473131</v>
      </c>
      <c r="AO31" s="66">
        <f t="shared" si="29"/>
        <v>306250.00494473131</v>
      </c>
      <c r="AP31" s="66">
        <f t="shared" si="29"/>
        <v>306250.00494473131</v>
      </c>
      <c r="AQ31" s="66">
        <f t="shared" si="29"/>
        <v>306250.00494473131</v>
      </c>
      <c r="AR31" s="66">
        <f t="shared" si="29"/>
        <v>306250.00494473131</v>
      </c>
      <c r="AS31" s="66">
        <f t="shared" si="29"/>
        <v>306250.00494473131</v>
      </c>
      <c r="AT31" s="66">
        <f t="shared" si="29"/>
        <v>306250.00494473131</v>
      </c>
      <c r="AU31" s="66">
        <f t="shared" si="29"/>
        <v>306250.00494473131</v>
      </c>
      <c r="AV31" s="66">
        <f t="shared" si="29"/>
        <v>306250.00494473131</v>
      </c>
      <c r="AW31" s="66">
        <f t="shared" si="29"/>
        <v>306250.00494473131</v>
      </c>
      <c r="AX31" s="66">
        <f t="shared" si="29"/>
        <v>306250.00494473131</v>
      </c>
      <c r="AY31" s="66">
        <f t="shared" si="29"/>
        <v>306250.00494473131</v>
      </c>
      <c r="AZ31" s="66">
        <f t="shared" si="29"/>
        <v>306250.00494473131</v>
      </c>
      <c r="BA31" s="66">
        <f t="shared" si="29"/>
        <v>306250.00494473131</v>
      </c>
    </row>
    <row r="32" spans="1:53" x14ac:dyDescent="0.2">
      <c r="A32" s="57" t="s">
        <v>90</v>
      </c>
      <c r="C32" s="66">
        <f>SUM(C21:C27)</f>
        <v>0</v>
      </c>
      <c r="D32" s="66">
        <f>SUM(D21:D27)</f>
        <v>306250</v>
      </c>
      <c r="E32" s="66">
        <f t="shared" ref="E32:R32" si="30">SUM(E21:E27)</f>
        <v>321562.5</v>
      </c>
      <c r="F32" s="66">
        <f t="shared" si="30"/>
        <v>337640.625</v>
      </c>
      <c r="G32" s="66">
        <f t="shared" si="30"/>
        <v>354522.65625</v>
      </c>
      <c r="H32" s="66">
        <f t="shared" si="30"/>
        <v>372248.7890625</v>
      </c>
      <c r="I32" s="66">
        <f t="shared" si="30"/>
        <v>390861.228515625</v>
      </c>
      <c r="J32" s="66">
        <f t="shared" si="30"/>
        <v>410404.28994140623</v>
      </c>
      <c r="K32" s="66">
        <f t="shared" si="30"/>
        <v>430924.50443847658</v>
      </c>
      <c r="L32" s="66">
        <f t="shared" si="30"/>
        <v>452470.72966040042</v>
      </c>
      <c r="M32" s="66">
        <f t="shared" si="30"/>
        <v>475094.26614342048</v>
      </c>
      <c r="N32" s="66">
        <f t="shared" si="30"/>
        <v>498848.97945059149</v>
      </c>
      <c r="O32" s="66">
        <f t="shared" si="30"/>
        <v>523791.42842312111</v>
      </c>
      <c r="P32" s="66">
        <f t="shared" si="30"/>
        <v>549980.99984427704</v>
      </c>
      <c r="Q32" s="66">
        <f t="shared" si="30"/>
        <v>577480.049836491</v>
      </c>
      <c r="R32" s="66">
        <f t="shared" si="30"/>
        <v>606354.05232831556</v>
      </c>
      <c r="S32" s="57">
        <v>0</v>
      </c>
      <c r="T32" s="57">
        <v>0</v>
      </c>
      <c r="U32" s="57">
        <v>0</v>
      </c>
      <c r="V32" s="57">
        <v>0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0</v>
      </c>
      <c r="AD32" s="57">
        <v>0</v>
      </c>
      <c r="AE32" s="57">
        <v>0</v>
      </c>
      <c r="AF32" s="57">
        <v>0</v>
      </c>
      <c r="AG32" s="57">
        <v>0</v>
      </c>
      <c r="AH32" s="57">
        <v>0</v>
      </c>
      <c r="AI32" s="57">
        <v>0</v>
      </c>
      <c r="AJ32" s="57">
        <v>0</v>
      </c>
      <c r="AK32" s="57">
        <v>0</v>
      </c>
      <c r="AL32" s="57">
        <v>0</v>
      </c>
      <c r="AM32" s="57">
        <v>0</v>
      </c>
      <c r="AN32" s="57">
        <v>0</v>
      </c>
      <c r="AO32" s="57">
        <v>0</v>
      </c>
      <c r="AP32" s="57">
        <v>0</v>
      </c>
      <c r="AQ32" s="57">
        <v>0</v>
      </c>
      <c r="AR32" s="57">
        <v>0</v>
      </c>
      <c r="AS32" s="57">
        <v>0</v>
      </c>
      <c r="AT32" s="57">
        <v>0</v>
      </c>
      <c r="AU32" s="57">
        <v>0</v>
      </c>
      <c r="AV32" s="57">
        <v>0</v>
      </c>
      <c r="AW32" s="57">
        <v>0</v>
      </c>
      <c r="AX32" s="57">
        <v>0</v>
      </c>
      <c r="AY32" s="57">
        <v>0</v>
      </c>
      <c r="AZ32" s="57">
        <v>0</v>
      </c>
      <c r="BA32" s="57">
        <v>0</v>
      </c>
    </row>
  </sheetData>
  <customSheetViews>
    <customSheetView guid="{28A40C50-3F1C-4FB7-B250-EFF1A8FC14E2}" showRuler="0">
      <selection sqref="A1:C1"/>
      <pageMargins left="0.5" right="0.5" top="0.5" bottom="0.5" header="0.25" footer="0.25"/>
      <pageSetup paperSize="9" scale="75" orientation="landscape" horizontalDpi="4294967292" r:id="rId1"/>
      <headerFooter alignWithMargins="0">
        <oddFooter>&amp;A&amp;RPage &amp;P</oddFooter>
      </headerFooter>
    </customSheetView>
    <customSheetView guid="{240311A0-C537-4DA8-94ED-178E0A111FFB}" showPageBreaks="1" showRuler="0">
      <selection sqref="A1:C1"/>
      <pageMargins left="0.5" right="0.5" top="0.5" bottom="0.5" header="0.25" footer="0.25"/>
      <pageSetup paperSize="9" scale="75" orientation="landscape" horizontalDpi="4294967292" r:id="rId2"/>
      <headerFooter alignWithMargins="0">
        <oddFooter>&amp;A&amp;RPage &amp;P</oddFooter>
      </headerFooter>
    </customSheetView>
    <customSheetView guid="{2692E4E2-FE6A-4751-B521-D6B92DF0F9E6}" showPageBreaks="1" showRuler="0">
      <selection sqref="A1:C1"/>
      <pageMargins left="0.5" right="0.5" top="0.5" bottom="0.5" header="0.25" footer="0.25"/>
      <pageSetup paperSize="9" scale="75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C1"/>
      <pageMargins left="0.5" right="0.5" top="0.5" bottom="0.5" header="0.25" footer="0.25"/>
      <pageSetup paperSize="9" scale="75" orientation="landscape" horizontalDpi="4294967292" r:id="rId4"/>
      <headerFooter alignWithMargins="0">
        <oddFooter>&amp;A&amp;RPage &amp;P</oddFooter>
      </headerFooter>
    </customSheetView>
    <customSheetView guid="{E2619977-071B-4F3A-9A6A-D45AE345A2E2}" showPageBreaks="1" showRuler="0">
      <selection sqref="A1:C1"/>
      <pageMargins left="0.5" right="0.5" top="0.5" bottom="0.5" header="0.25" footer="0.25"/>
      <pageSetup paperSize="9" scale="75" orientation="landscape" horizontalDpi="4294967292" r:id="rId5"/>
      <headerFooter alignWithMargins="0">
        <oddFooter>&amp;A&amp;RPage &amp;P</oddFooter>
      </headerFooter>
    </customSheetView>
    <customSheetView guid="{6BB06B44-7328-40DF-96E0-8F8C708A2749}" showPageBreaks="1" showRuler="0">
      <selection sqref="A1:C1"/>
      <pageMargins left="0.5" right="0.5" top="0.5" bottom="0.5" header="0.25" footer="0.25"/>
      <pageSetup paperSize="9" scale="75" orientation="landscape" horizontalDpi="4294967292" r:id="rId6"/>
      <headerFooter alignWithMargins="0">
        <oddFooter>&amp;A&amp;RPage &amp;P</oddFooter>
      </headerFooter>
    </customSheetView>
    <customSheetView guid="{BE8FA9A4-869F-4FCD-9CFC-7C26979E3DAF}" showPageBreaks="1" showRuler="0">
      <selection sqref="A1:C1"/>
      <pageMargins left="0.5" right="0.5" top="0.5" bottom="0.5" header="0.25" footer="0.25"/>
      <pageSetup paperSize="9" scale="75" orientation="landscape" horizontalDpi="4294967292" r:id="rId7"/>
      <headerFooter alignWithMargins="0">
        <oddFooter>&amp;A&amp;RPage &amp;P</oddFooter>
      </headerFooter>
    </customSheetView>
  </customSheetViews>
  <mergeCells count="3">
    <mergeCell ref="A1:C1"/>
    <mergeCell ref="A2:C2"/>
    <mergeCell ref="A3:C3"/>
  </mergeCells>
  <phoneticPr fontId="4" type="noConversion"/>
  <pageMargins left="0.5" right="0.5" top="0.5" bottom="0.5" header="0.25" footer="0.25"/>
  <pageSetup paperSize="9" scale="75" orientation="landscape" horizontalDpi="4294967292" r:id="rId8"/>
  <headerFooter alignWithMargins="0">
    <oddFooter>&amp;A&amp;RPage &amp;P</oddFooter>
  </headerFooter>
  <ignoredErrors>
    <ignoredError sqref="AZ27 AK27:AX27 V27:AJ27 I27:T27 D27:H2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B27"/>
  <sheetViews>
    <sheetView showRuler="0" workbookViewId="0">
      <selection sqref="A1:C1"/>
    </sheetView>
  </sheetViews>
  <sheetFormatPr defaultRowHeight="15" x14ac:dyDescent="0.25"/>
  <cols>
    <col min="1" max="1" width="31.140625" style="48" customWidth="1"/>
    <col min="2" max="2" width="4.85546875" style="48" customWidth="1"/>
    <col min="3" max="3" width="11.85546875" style="48" customWidth="1"/>
    <col min="4" max="4" width="7.140625" style="48" customWidth="1"/>
    <col min="5" max="15" width="9.140625" style="48"/>
    <col min="16" max="16" width="12.7109375" style="48" customWidth="1"/>
    <col min="17" max="17" width="11" style="48" customWidth="1"/>
    <col min="18" max="18" width="10.42578125" style="48" customWidth="1"/>
    <col min="19" max="16384" width="9.140625" style="48"/>
  </cols>
  <sheetData>
    <row r="1" spans="1:262" ht="22.5" x14ac:dyDescent="0.3">
      <c r="A1" s="118" t="s">
        <v>0</v>
      </c>
      <c r="B1" s="118"/>
      <c r="C1" s="118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  <c r="IV1" s="47"/>
      <c r="IW1" s="47"/>
      <c r="IX1" s="47"/>
      <c r="IY1" s="47"/>
      <c r="IZ1" s="47"/>
      <c r="JA1" s="47"/>
      <c r="JB1" s="47"/>
    </row>
    <row r="2" spans="1:262" x14ac:dyDescent="0.25">
      <c r="A2" s="121" t="str">
        <f>'Ln &amp; Int Sch'!A2</f>
        <v>Hydro Optimisation Model</v>
      </c>
      <c r="B2" s="121"/>
      <c r="C2" s="121"/>
      <c r="O2" s="49" t="s">
        <v>91</v>
      </c>
    </row>
    <row r="3" spans="1:262" x14ac:dyDescent="0.25">
      <c r="A3" s="122" t="s">
        <v>92</v>
      </c>
      <c r="B3" s="122"/>
      <c r="C3" s="122"/>
      <c r="O3" s="48">
        <f>'Ln &amp; Int Sch'!B6</f>
        <v>7.0000000000000007E-2</v>
      </c>
      <c r="P3" s="80">
        <f>'Ln &amp; Int Sch'!E6</f>
        <v>1000000</v>
      </c>
      <c r="Q3" s="81">
        <f>P3/$P$12</f>
        <v>4.2780748663101602E-2</v>
      </c>
      <c r="R3" s="81">
        <f>Q3*O3</f>
        <v>2.9946524064171122E-3</v>
      </c>
    </row>
    <row r="4" spans="1:262" x14ac:dyDescent="0.25">
      <c r="O4" s="48">
        <f>'Ln &amp; Int Sch'!B7</f>
        <v>7.0000000000000007E-2</v>
      </c>
      <c r="P4" s="80">
        <f>'Ln &amp; Int Sch'!E7</f>
        <v>1250000</v>
      </c>
      <c r="Q4" s="81">
        <f t="shared" ref="Q4:Q12" si="0">P4/$P$12</f>
        <v>5.3475935828877004E-2</v>
      </c>
      <c r="R4" s="81">
        <f t="shared" ref="R4:R11" si="1">Q4*O4</f>
        <v>3.7433155080213907E-3</v>
      </c>
    </row>
    <row r="5" spans="1:262" x14ac:dyDescent="0.25">
      <c r="O5" s="48">
        <f>'Ln &amp; Int Sch'!B8</f>
        <v>0.05</v>
      </c>
      <c r="P5" s="80">
        <f>'Ln &amp; Int Sch'!E8</f>
        <v>62500</v>
      </c>
      <c r="Q5" s="81">
        <f t="shared" si="0"/>
        <v>2.6737967914438501E-3</v>
      </c>
      <c r="R5" s="81">
        <f t="shared" si="1"/>
        <v>1.3368983957219252E-4</v>
      </c>
    </row>
    <row r="6" spans="1:262" x14ac:dyDescent="0.25">
      <c r="A6" s="2" t="s">
        <v>93</v>
      </c>
      <c r="B6" s="2" t="s">
        <v>224</v>
      </c>
      <c r="C6" s="2"/>
      <c r="D6" s="110">
        <v>0.15</v>
      </c>
      <c r="O6" s="48">
        <f>'Ln &amp; Int Sch'!B9</f>
        <v>0.05</v>
      </c>
      <c r="P6" s="80">
        <f>'Ln &amp; Int Sch'!E9</f>
        <v>1000000</v>
      </c>
      <c r="Q6" s="81">
        <f t="shared" si="0"/>
        <v>4.2780748663101602E-2</v>
      </c>
      <c r="R6" s="81">
        <f t="shared" si="1"/>
        <v>2.1390374331550803E-3</v>
      </c>
    </row>
    <row r="7" spans="1:262" x14ac:dyDescent="0.25">
      <c r="A7" s="2" t="s">
        <v>94</v>
      </c>
      <c r="B7" s="2" t="s">
        <v>225</v>
      </c>
      <c r="C7" s="2"/>
      <c r="D7" s="110">
        <v>0.09</v>
      </c>
      <c r="O7" s="48">
        <f>'Ln &amp; Int Sch'!B10</f>
        <v>0.05</v>
      </c>
      <c r="P7" s="80">
        <f>'Ln &amp; Int Sch'!E10</f>
        <v>1000000</v>
      </c>
      <c r="Q7" s="81">
        <f t="shared" si="0"/>
        <v>4.2780748663101602E-2</v>
      </c>
      <c r="R7" s="81">
        <f t="shared" si="1"/>
        <v>2.1390374331550803E-3</v>
      </c>
    </row>
    <row r="8" spans="1:262" x14ac:dyDescent="0.25">
      <c r="A8" s="2" t="s">
        <v>95</v>
      </c>
      <c r="B8" s="2" t="s">
        <v>226</v>
      </c>
      <c r="C8" s="2"/>
      <c r="D8" s="110">
        <f>+D6-D7</f>
        <v>0.06</v>
      </c>
      <c r="O8" s="48">
        <f>'Ln &amp; Int Sch'!B11</f>
        <v>0.05</v>
      </c>
      <c r="P8" s="80">
        <f>'Ln &amp; Int Sch'!E11</f>
        <v>750000</v>
      </c>
      <c r="Q8" s="81">
        <f t="shared" si="0"/>
        <v>3.2085561497326207E-2</v>
      </c>
      <c r="R8" s="81">
        <f t="shared" si="1"/>
        <v>1.6042780748663104E-3</v>
      </c>
    </row>
    <row r="9" spans="1:262" x14ac:dyDescent="0.25">
      <c r="A9" s="2" t="s">
        <v>96</v>
      </c>
      <c r="B9" s="111" t="s">
        <v>97</v>
      </c>
      <c r="C9" s="2"/>
      <c r="D9" s="112">
        <v>1.5</v>
      </c>
      <c r="O9" s="48">
        <f>'Ln &amp; Int Sch'!B12</f>
        <v>0.05</v>
      </c>
      <c r="P9" s="80">
        <f>'Ln &amp; Int Sch'!E12</f>
        <v>250000</v>
      </c>
      <c r="Q9" s="81">
        <f t="shared" si="0"/>
        <v>1.06951871657754E-2</v>
      </c>
      <c r="R9" s="81">
        <f t="shared" si="1"/>
        <v>5.3475935828877007E-4</v>
      </c>
    </row>
    <row r="10" spans="1:262" x14ac:dyDescent="0.25">
      <c r="A10" s="2"/>
      <c r="B10" s="2"/>
      <c r="C10" s="2"/>
      <c r="D10" s="110"/>
      <c r="O10" s="48">
        <f>'Ln &amp; Int Sch'!B13</f>
        <v>0.05</v>
      </c>
      <c r="P10" s="80">
        <f>'Ln &amp; Int Sch'!E13</f>
        <v>3062500</v>
      </c>
      <c r="Q10" s="81">
        <f t="shared" si="0"/>
        <v>0.13101604278074866</v>
      </c>
      <c r="R10" s="81">
        <f t="shared" si="1"/>
        <v>6.5508021390374331E-3</v>
      </c>
    </row>
    <row r="11" spans="1:262" x14ac:dyDescent="0.25">
      <c r="A11" s="2" t="s">
        <v>98</v>
      </c>
      <c r="B11" s="2" t="s">
        <v>227</v>
      </c>
      <c r="C11" s="2"/>
      <c r="D11" s="110">
        <v>9.5000000000000001E-2</v>
      </c>
      <c r="O11" s="48">
        <v>9.5000000000000001E-2</v>
      </c>
      <c r="P11" s="80">
        <f>'Ln &amp; Int Sch'!E15</f>
        <v>15000000</v>
      </c>
      <c r="Q11" s="81">
        <f t="shared" si="0"/>
        <v>0.64171122994652408</v>
      </c>
      <c r="R11" s="81">
        <f t="shared" si="1"/>
        <v>6.096256684491979E-2</v>
      </c>
    </row>
    <row r="12" spans="1:262" x14ac:dyDescent="0.25">
      <c r="A12" s="2" t="s">
        <v>99</v>
      </c>
      <c r="B12" s="2" t="s">
        <v>228</v>
      </c>
      <c r="C12" s="2"/>
      <c r="D12" s="110">
        <f>R12</f>
        <v>8.0802139037433163E-2</v>
      </c>
      <c r="P12" s="80">
        <f>SUM(P3:P11)</f>
        <v>23375000</v>
      </c>
      <c r="Q12" s="81">
        <f t="shared" si="0"/>
        <v>1</v>
      </c>
      <c r="R12" s="81">
        <f>SUM(R3:R11)</f>
        <v>8.0802139037433163E-2</v>
      </c>
    </row>
    <row r="13" spans="1:262" x14ac:dyDescent="0.25">
      <c r="A13" s="2"/>
      <c r="B13" s="2"/>
      <c r="C13" s="2"/>
      <c r="D13" s="110"/>
    </row>
    <row r="14" spans="1:262" x14ac:dyDescent="0.25">
      <c r="A14" s="2"/>
      <c r="B14" s="2"/>
      <c r="C14" s="2"/>
      <c r="D14" s="110"/>
    </row>
    <row r="15" spans="1:262" x14ac:dyDescent="0.25">
      <c r="A15" s="2" t="s">
        <v>100</v>
      </c>
      <c r="B15" s="2" t="s">
        <v>229</v>
      </c>
      <c r="C15" s="113" t="s">
        <v>101</v>
      </c>
      <c r="D15" s="110">
        <v>0.8</v>
      </c>
    </row>
    <row r="16" spans="1:262" x14ac:dyDescent="0.25">
      <c r="A16" s="2"/>
      <c r="B16" s="2" t="s">
        <v>230</v>
      </c>
      <c r="C16" s="113" t="s">
        <v>102</v>
      </c>
      <c r="D16" s="110">
        <v>0.2</v>
      </c>
    </row>
    <row r="17" spans="1:11" x14ac:dyDescent="0.25">
      <c r="A17" s="2"/>
      <c r="B17" s="2"/>
      <c r="C17" s="113"/>
      <c r="D17" s="110"/>
    </row>
    <row r="18" spans="1:11" x14ac:dyDescent="0.25">
      <c r="A18" s="2" t="s">
        <v>103</v>
      </c>
      <c r="B18" s="2" t="s">
        <v>104</v>
      </c>
      <c r="C18" s="2"/>
      <c r="D18" s="110">
        <v>0.33</v>
      </c>
    </row>
    <row r="19" spans="1:11" x14ac:dyDescent="0.25">
      <c r="A19" s="2"/>
      <c r="B19" s="2"/>
      <c r="C19" s="2"/>
      <c r="D19" s="110"/>
    </row>
    <row r="20" spans="1:11" ht="15.75" thickBot="1" x14ac:dyDescent="0.3">
      <c r="A20" s="108" t="s">
        <v>105</v>
      </c>
      <c r="B20" s="108"/>
      <c r="C20" s="108"/>
      <c r="D20" s="109"/>
    </row>
    <row r="21" spans="1:11" x14ac:dyDescent="0.25">
      <c r="A21" s="114" t="s">
        <v>219</v>
      </c>
      <c r="B21" s="2" t="s">
        <v>231</v>
      </c>
      <c r="C21" s="111" t="s">
        <v>232</v>
      </c>
      <c r="D21" s="110">
        <f>(D9*D8)+D7-0.02</f>
        <v>0.16</v>
      </c>
      <c r="E21" s="82"/>
      <c r="F21" s="82"/>
      <c r="G21" s="82"/>
      <c r="H21" s="82"/>
      <c r="I21" s="82"/>
      <c r="J21" s="82"/>
      <c r="K21" s="82"/>
    </row>
    <row r="22" spans="1:11" x14ac:dyDescent="0.25">
      <c r="A22" s="114" t="s">
        <v>220</v>
      </c>
      <c r="B22" s="2" t="s">
        <v>233</v>
      </c>
      <c r="C22" s="2" t="s">
        <v>234</v>
      </c>
      <c r="D22" s="11">
        <f>D11*(1-D18)</f>
        <v>6.3649999999999998E-2</v>
      </c>
    </row>
    <row r="23" spans="1:11" x14ac:dyDescent="0.25">
      <c r="A23" s="114" t="s">
        <v>221</v>
      </c>
      <c r="B23" s="2" t="s">
        <v>235</v>
      </c>
      <c r="C23" s="2"/>
      <c r="D23" s="11">
        <f>D12*(1-D18)</f>
        <v>5.4137433155080211E-2</v>
      </c>
      <c r="E23" s="82"/>
      <c r="F23" s="82"/>
      <c r="G23" s="82"/>
      <c r="H23" s="82"/>
      <c r="I23" s="82"/>
      <c r="J23" s="82"/>
      <c r="K23" s="82"/>
    </row>
    <row r="24" spans="1:11" x14ac:dyDescent="0.25">
      <c r="A24" s="2"/>
      <c r="B24" s="2"/>
      <c r="C24" s="2"/>
      <c r="D24" s="110"/>
    </row>
    <row r="25" spans="1:11" ht="15.75" thickBot="1" x14ac:dyDescent="0.3">
      <c r="A25" s="108" t="s">
        <v>106</v>
      </c>
      <c r="B25" s="108"/>
      <c r="C25" s="108"/>
      <c r="D25" s="108"/>
    </row>
    <row r="26" spans="1:11" x14ac:dyDescent="0.25">
      <c r="A26" s="114" t="s">
        <v>222</v>
      </c>
      <c r="B26" s="2" t="s">
        <v>107</v>
      </c>
      <c r="C26" s="2" t="s">
        <v>236</v>
      </c>
      <c r="D26" s="11">
        <f>D15*D22+D16*D21</f>
        <v>8.2919999999999994E-2</v>
      </c>
      <c r="E26" s="83"/>
      <c r="F26" s="83"/>
      <c r="G26" s="83"/>
      <c r="H26" s="83"/>
      <c r="I26" s="83"/>
      <c r="J26" s="83"/>
      <c r="K26" s="83"/>
    </row>
    <row r="27" spans="1:11" x14ac:dyDescent="0.25">
      <c r="A27" s="114" t="s">
        <v>223</v>
      </c>
      <c r="B27" s="2" t="s">
        <v>235</v>
      </c>
      <c r="C27" s="2" t="s">
        <v>236</v>
      </c>
      <c r="D27" s="11">
        <f>D15*D23+D16*D21</f>
        <v>7.530994652406417E-2</v>
      </c>
    </row>
  </sheetData>
  <customSheetViews>
    <customSheetView guid="{28A40C50-3F1C-4FB7-B250-EFF1A8FC14E2}" showPageBreaks="1" printArea="1" showRuler="0">
      <selection sqref="A1:C1"/>
      <pageMargins left="0.7" right="0.7" top="0.75" bottom="0.75" header="0.3" footer="0.3"/>
      <pageSetup paperSize="9" scale="75" orientation="portrait" horizontalDpi="4294967292" r:id="rId1"/>
      <headerFooter alignWithMargins="0">
        <oddFooter>&amp;A&amp;RPage &amp;P</oddFooter>
      </headerFooter>
    </customSheetView>
    <customSheetView guid="{240311A0-C537-4DA8-94ED-178E0A111FFB}" showPageBreaks="1" showRuler="0">
      <selection sqref="A1:C1"/>
      <pageMargins left="0.5" right="0.5" top="0.5" bottom="0.5" header="0.25" footer="0.25"/>
      <pageSetup paperSize="9" scale="75" orientation="landscape" horizontalDpi="4294967292" r:id="rId2"/>
      <headerFooter alignWithMargins="0">
        <oddFooter>&amp;A&amp;RPage &amp;P</oddFooter>
      </headerFooter>
    </customSheetView>
    <customSheetView guid="{2692E4E2-FE6A-4751-B521-D6B92DF0F9E6}" showPageBreaks="1" showRuler="0">
      <selection sqref="A1:C1"/>
      <pageMargins left="0.5" right="0.5" top="0.5" bottom="0.5" header="0.25" footer="0.25"/>
      <pageSetup paperSize="9" scale="75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C1"/>
      <pageMargins left="0.5" right="0.5" top="0.5" bottom="0.5" header="0.25" footer="0.25"/>
      <pageSetup paperSize="9" scale="75" orientation="landscape" horizontalDpi="4294967292" r:id="rId4"/>
      <headerFooter alignWithMargins="0">
        <oddFooter>&amp;A&amp;RPage &amp;P</oddFooter>
      </headerFooter>
    </customSheetView>
    <customSheetView guid="{E2619977-071B-4F3A-9A6A-D45AE345A2E2}" showPageBreaks="1" showRuler="0">
      <selection sqref="A1:C1"/>
      <pageMargins left="0.5" right="0.5" top="0.5" bottom="0.5" header="0.25" footer="0.25"/>
      <pageSetup paperSize="9" scale="75" orientation="landscape" horizontalDpi="4294967292" r:id="rId5"/>
      <headerFooter alignWithMargins="0">
        <oddFooter>&amp;A&amp;RPage &amp;P</oddFooter>
      </headerFooter>
    </customSheetView>
    <customSheetView guid="{6BB06B44-7328-40DF-96E0-8F8C708A2749}" showPageBreaks="1" showRuler="0">
      <selection sqref="A1:C1"/>
      <pageMargins left="0.5" right="0.5" top="0.5" bottom="0.5" header="0.25" footer="0.25"/>
      <pageSetup paperSize="9" scale="75" orientation="landscape" horizontalDpi="4294967292" r:id="rId6"/>
      <headerFooter alignWithMargins="0">
        <oddFooter>&amp;A&amp;RPage &amp;P</oddFooter>
      </headerFooter>
    </customSheetView>
    <customSheetView guid="{BE8FA9A4-869F-4FCD-9CFC-7C26979E3DAF}" showPageBreaks="1" showRuler="0">
      <selection sqref="A1:C1"/>
      <pageMargins left="0.5" right="0.5" top="0.5" bottom="0.5" header="0.25" footer="0.25"/>
      <pageSetup paperSize="9" scale="75" orientation="landscape" horizontalDpi="4294967292" r:id="rId7"/>
      <headerFooter alignWithMargins="0">
        <oddFooter>&amp;A&amp;RPage &amp;P</oddFooter>
      </headerFooter>
    </customSheetView>
  </customSheetViews>
  <mergeCells count="3">
    <mergeCell ref="A1:C1"/>
    <mergeCell ref="A2:C2"/>
    <mergeCell ref="A3:C3"/>
  </mergeCells>
  <phoneticPr fontId="4" type="noConversion"/>
  <pageMargins left="0.7" right="0.7" top="0.75" bottom="0.75" header="0.3" footer="0.3"/>
  <pageSetup paperSize="9" scale="75" orientation="portrait" horizontalDpi="4294967292" r:id="rId8"/>
  <headerFooter alignWithMargins="0">
    <oddFooter>&amp;A&amp;RPage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7"/>
  <sheetViews>
    <sheetView showRuler="0" workbookViewId="0">
      <selection sqref="A1:B1"/>
    </sheetView>
  </sheetViews>
  <sheetFormatPr defaultRowHeight="15" x14ac:dyDescent="0.25"/>
  <cols>
    <col min="1" max="1" width="35.5703125" style="48" customWidth="1"/>
    <col min="2" max="3" width="9.140625" style="48"/>
    <col min="4" max="4" width="9.85546875" style="48" bestFit="1" customWidth="1"/>
    <col min="5" max="16384" width="9.140625" style="48"/>
  </cols>
  <sheetData>
    <row r="1" spans="1:4" ht="22.5" x14ac:dyDescent="0.3">
      <c r="A1" s="118" t="s">
        <v>0</v>
      </c>
      <c r="B1" s="118"/>
    </row>
    <row r="2" spans="1:4" x14ac:dyDescent="0.25">
      <c r="A2" s="119" t="s">
        <v>1</v>
      </c>
      <c r="B2" s="119"/>
    </row>
    <row r="3" spans="1:4" x14ac:dyDescent="0.25">
      <c r="A3" s="120" t="s">
        <v>108</v>
      </c>
      <c r="B3" s="120"/>
    </row>
    <row r="4" spans="1:4" x14ac:dyDescent="0.25">
      <c r="A4" s="47"/>
    </row>
    <row r="5" spans="1:4" x14ac:dyDescent="0.25">
      <c r="D5" s="50" t="s">
        <v>14</v>
      </c>
    </row>
    <row r="6" spans="1:4" x14ac:dyDescent="0.25">
      <c r="B6" s="50" t="s">
        <v>109</v>
      </c>
      <c r="C6" s="50" t="s">
        <v>110</v>
      </c>
      <c r="D6" s="50" t="s">
        <v>111</v>
      </c>
    </row>
    <row r="7" spans="1:4" x14ac:dyDescent="0.25">
      <c r="A7" s="48" t="s">
        <v>112</v>
      </c>
      <c r="B7" s="76">
        <v>5.4</v>
      </c>
      <c r="C7" s="76">
        <v>14</v>
      </c>
      <c r="D7" s="73">
        <f>C7/$C$11*B7</f>
        <v>2.1</v>
      </c>
    </row>
    <row r="8" spans="1:4" x14ac:dyDescent="0.25">
      <c r="A8" s="48" t="s">
        <v>113</v>
      </c>
      <c r="B8" s="76">
        <v>2.5</v>
      </c>
      <c r="C8" s="76">
        <v>1</v>
      </c>
      <c r="D8" s="71">
        <f>C8/$C$11*B8</f>
        <v>6.9444444444444448E-2</v>
      </c>
    </row>
    <row r="9" spans="1:4" x14ac:dyDescent="0.25">
      <c r="A9" s="48" t="s">
        <v>114</v>
      </c>
      <c r="B9" s="76">
        <v>4.5</v>
      </c>
      <c r="C9" s="76">
        <v>18</v>
      </c>
      <c r="D9" s="71">
        <f>C9/$C$11*B9</f>
        <v>2.25</v>
      </c>
    </row>
    <row r="10" spans="1:4" ht="17.25" x14ac:dyDescent="0.4">
      <c r="A10" s="48" t="s">
        <v>115</v>
      </c>
      <c r="B10" s="76">
        <v>1.5</v>
      </c>
      <c r="C10" s="77">
        <v>3</v>
      </c>
      <c r="D10" s="74">
        <f>C10/$C$11*B10</f>
        <v>0.125</v>
      </c>
    </row>
    <row r="11" spans="1:4" x14ac:dyDescent="0.25">
      <c r="C11" s="76">
        <f>SUM(C7:C10)</f>
        <v>36</v>
      </c>
      <c r="D11" s="73">
        <f>SUM(D7:D10)</f>
        <v>4.5444444444444443</v>
      </c>
    </row>
    <row r="12" spans="1:4" ht="17.25" x14ac:dyDescent="0.4">
      <c r="A12" s="48" t="s">
        <v>116</v>
      </c>
      <c r="C12" s="78">
        <f>+C11*0.05</f>
        <v>1.8</v>
      </c>
      <c r="D12" s="71"/>
    </row>
    <row r="13" spans="1:4" ht="17.25" x14ac:dyDescent="0.4">
      <c r="C13" s="79">
        <f>+C11-C12</f>
        <v>34.200000000000003</v>
      </c>
      <c r="D13" s="71"/>
    </row>
    <row r="14" spans="1:4" ht="17.25" x14ac:dyDescent="0.4">
      <c r="A14" s="48" t="s">
        <v>117</v>
      </c>
      <c r="D14" s="75">
        <f>ROUND(+D11/1.05,4)</f>
        <v>4.3280000000000003</v>
      </c>
    </row>
    <row r="15" spans="1:4" x14ac:dyDescent="0.25">
      <c r="D15" s="72"/>
    </row>
    <row r="16" spans="1:4" ht="15" customHeight="1" x14ac:dyDescent="0.4">
      <c r="A16" s="48" t="s">
        <v>118</v>
      </c>
      <c r="C16" s="123">
        <f>+D14*C13*1000*10</f>
        <v>1480176</v>
      </c>
      <c r="D16" s="123"/>
    </row>
    <row r="17" spans="4:4" x14ac:dyDescent="0.25">
      <c r="D17" s="70"/>
    </row>
  </sheetData>
  <customSheetViews>
    <customSheetView guid="{28A40C50-3F1C-4FB7-B250-EFF1A8FC14E2}" showPageBreaks="1" showRuler="0">
      <selection sqref="A1:B1"/>
      <pageMargins left="0.5" right="0.5" top="0.5" bottom="0.5" header="0.25" footer="0.25"/>
      <pageSetup paperSize="9" orientation="landscape" horizontalDpi="4294967292" r:id="rId1"/>
      <headerFooter alignWithMargins="0">
        <oddFooter>&amp;A&amp;RPage &amp;P</oddFooter>
      </headerFooter>
    </customSheetView>
    <customSheetView guid="{240311A0-C537-4DA8-94ED-178E0A111FFB}" showPageBreaks="1" showRuler="0">
      <selection sqref="A1:B1"/>
      <pageMargins left="0.5" right="0.5" top="0.5" bottom="0.5" header="0.25" footer="0.25"/>
      <pageSetup paperSize="9" orientation="landscape" horizontalDpi="4294967292" r:id="rId2"/>
      <headerFooter alignWithMargins="0">
        <oddFooter>&amp;A&amp;RPage &amp;P</oddFooter>
      </headerFooter>
    </customSheetView>
    <customSheetView guid="{2692E4E2-FE6A-4751-B521-D6B92DF0F9E6}" showPageBreaks="1" showRuler="0">
      <selection sqref="A1:B1"/>
      <pageMargins left="0.5" right="0.5" top="0.5" bottom="0.5" header="0.25" footer="0.25"/>
      <pageSetup paperSize="9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B1"/>
      <pageMargins left="0.5" right="0.5" top="0.5" bottom="0.5" header="0.25" footer="0.25"/>
      <pageSetup paperSize="9" orientation="landscape" horizontalDpi="4294967292" r:id="rId4"/>
      <headerFooter alignWithMargins="0">
        <oddFooter>&amp;A&amp;RPage &amp;P</oddFooter>
      </headerFooter>
    </customSheetView>
    <customSheetView guid="{E2619977-071B-4F3A-9A6A-D45AE345A2E2}" showPageBreaks="1" showRuler="0">
      <selection sqref="A1:B1"/>
      <pageMargins left="0.5" right="0.5" top="0.5" bottom="0.5" header="0.25" footer="0.25"/>
      <pageSetup paperSize="9" orientation="landscape" horizontalDpi="4294967292" r:id="rId5"/>
      <headerFooter alignWithMargins="0">
        <oddFooter>&amp;A&amp;RPage &amp;P</oddFooter>
      </headerFooter>
    </customSheetView>
    <customSheetView guid="{6BB06B44-7328-40DF-96E0-8F8C708A2749}" showPageBreaks="1" showRuler="0">
      <selection sqref="A1:B1"/>
      <pageMargins left="0.5" right="0.5" top="0.5" bottom="0.5" header="0.25" footer="0.25"/>
      <pageSetup paperSize="9" orientation="landscape" horizontalDpi="4294967292" r:id="rId6"/>
      <headerFooter alignWithMargins="0">
        <oddFooter>&amp;A&amp;RPage &amp;P</oddFooter>
      </headerFooter>
    </customSheetView>
    <customSheetView guid="{BE8FA9A4-869F-4FCD-9CFC-7C26979E3DAF}" showPageBreaks="1" showRuler="0">
      <selection sqref="A1:B1"/>
      <pageMargins left="0.5" right="0.5" top="0.5" bottom="0.5" header="0.25" footer="0.25"/>
      <pageSetup paperSize="9" orientation="landscape" horizontalDpi="4294967292" r:id="rId7"/>
      <headerFooter alignWithMargins="0">
        <oddFooter>&amp;A&amp;RPage &amp;P</oddFooter>
      </headerFooter>
    </customSheetView>
  </customSheetViews>
  <mergeCells count="4">
    <mergeCell ref="C16:D16"/>
    <mergeCell ref="A1:B1"/>
    <mergeCell ref="A2:B2"/>
    <mergeCell ref="A3:B3"/>
  </mergeCells>
  <phoneticPr fontId="4" type="noConversion"/>
  <pageMargins left="0.5" right="0.5" top="0.5" bottom="0.5" header="0.25" footer="0.25"/>
  <pageSetup paperSize="9" orientation="landscape" horizontalDpi="4294967292" r:id="rId8"/>
  <headerFooter alignWithMargins="0">
    <oddFooter>&amp;A&amp;RPage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BA36"/>
  <sheetViews>
    <sheetView showRuler="0" workbookViewId="0">
      <selection sqref="A1:B1"/>
    </sheetView>
  </sheetViews>
  <sheetFormatPr defaultRowHeight="12" x14ac:dyDescent="0.2"/>
  <cols>
    <col min="1" max="1" width="35" style="57" customWidth="1"/>
    <col min="2" max="2" width="10" style="57" bestFit="1" customWidth="1"/>
    <col min="3" max="3" width="9.140625" style="57"/>
    <col min="4" max="4" width="9.28515625" style="57" customWidth="1"/>
    <col min="5" max="16384" width="9.140625" style="57"/>
  </cols>
  <sheetData>
    <row r="1" spans="1:3" ht="22.5" x14ac:dyDescent="0.3">
      <c r="A1" s="124" t="s">
        <v>0</v>
      </c>
      <c r="B1" s="124"/>
      <c r="C1" s="2"/>
    </row>
    <row r="2" spans="1:3" ht="15.75" x14ac:dyDescent="0.25">
      <c r="A2" s="125" t="s">
        <v>1</v>
      </c>
      <c r="B2" s="125"/>
      <c r="C2" s="2"/>
    </row>
    <row r="3" spans="1:3" ht="15.75" x14ac:dyDescent="0.25">
      <c r="A3" s="126" t="s">
        <v>119</v>
      </c>
      <c r="B3" s="126"/>
      <c r="C3" s="2"/>
    </row>
    <row r="4" spans="1:3" ht="12.75" x14ac:dyDescent="0.2">
      <c r="A4" s="2"/>
      <c r="B4" s="2"/>
      <c r="C4" s="2"/>
    </row>
    <row r="5" spans="1:3" ht="12.75" x14ac:dyDescent="0.2">
      <c r="A5" s="2"/>
      <c r="B5" s="2"/>
      <c r="C5" s="2"/>
    </row>
    <row r="6" spans="1:3" ht="12.75" x14ac:dyDescent="0.2">
      <c r="A6" s="51" t="s">
        <v>120</v>
      </c>
      <c r="B6" s="2"/>
      <c r="C6" s="2"/>
    </row>
    <row r="7" spans="1:3" ht="12.75" x14ac:dyDescent="0.2">
      <c r="A7" s="52" t="s">
        <v>121</v>
      </c>
      <c r="B7" s="23">
        <f>SUM(B8:B10)</f>
        <v>7375000</v>
      </c>
      <c r="C7" s="2"/>
    </row>
    <row r="8" spans="1:3" ht="12.75" x14ac:dyDescent="0.2">
      <c r="A8" s="2" t="s">
        <v>122</v>
      </c>
      <c r="B8" s="23">
        <v>3062500</v>
      </c>
      <c r="C8" s="2"/>
    </row>
    <row r="9" spans="1:3" ht="12.75" x14ac:dyDescent="0.2">
      <c r="A9" s="53" t="s">
        <v>123</v>
      </c>
      <c r="B9" s="23">
        <v>3062500</v>
      </c>
      <c r="C9" s="54">
        <v>0.05</v>
      </c>
    </row>
    <row r="10" spans="1:3" ht="12.75" x14ac:dyDescent="0.2">
      <c r="A10" s="53" t="s">
        <v>124</v>
      </c>
      <c r="B10" s="23">
        <v>1250000</v>
      </c>
      <c r="C10" s="54">
        <v>7.0000000000000007E-2</v>
      </c>
    </row>
    <row r="11" spans="1:3" ht="12.75" x14ac:dyDescent="0.2">
      <c r="A11" s="51" t="s">
        <v>125</v>
      </c>
      <c r="B11" s="23"/>
      <c r="C11" s="54"/>
    </row>
    <row r="12" spans="1:3" ht="12.75" x14ac:dyDescent="0.2">
      <c r="A12" s="2" t="s">
        <v>126</v>
      </c>
      <c r="B12" s="54">
        <v>0.05</v>
      </c>
      <c r="C12" s="2"/>
    </row>
    <row r="13" spans="1:3" ht="12.75" x14ac:dyDescent="0.2">
      <c r="A13" s="52" t="s">
        <v>127</v>
      </c>
      <c r="B13" s="55">
        <v>15</v>
      </c>
      <c r="C13" s="2"/>
    </row>
    <row r="14" spans="1:3" ht="12.75" x14ac:dyDescent="0.2">
      <c r="A14" s="52" t="s">
        <v>128</v>
      </c>
      <c r="B14" s="55">
        <v>0.2</v>
      </c>
      <c r="C14" s="2"/>
    </row>
    <row r="15" spans="1:3" ht="12.75" x14ac:dyDescent="0.2">
      <c r="A15" s="52" t="s">
        <v>129</v>
      </c>
      <c r="B15" s="55">
        <v>15</v>
      </c>
      <c r="C15" s="2"/>
    </row>
    <row r="16" spans="1:3" ht="12.75" x14ac:dyDescent="0.2">
      <c r="A16" s="52" t="s">
        <v>130</v>
      </c>
      <c r="B16" s="55">
        <v>3.5</v>
      </c>
      <c r="C16" s="2"/>
    </row>
    <row r="18" spans="1:53" x14ac:dyDescent="0.2">
      <c r="B18" s="62" t="str">
        <f>'Adj Model'!B40</f>
        <v>1994/1995</v>
      </c>
      <c r="C18" s="63" t="str">
        <f>'Adj Model'!C40</f>
        <v>1995</v>
      </c>
      <c r="D18" s="63" t="str">
        <f>'Adj Model'!D40</f>
        <v>1996</v>
      </c>
      <c r="E18" s="63" t="str">
        <f>'Adj Model'!E40</f>
        <v>1997</v>
      </c>
      <c r="F18" s="63" t="str">
        <f>'Adj Model'!F40</f>
        <v>1998</v>
      </c>
      <c r="G18" s="63" t="str">
        <f>'Adj Model'!G40</f>
        <v>1999</v>
      </c>
      <c r="H18" s="63" t="str">
        <f>'Adj Model'!H40</f>
        <v>2000</v>
      </c>
      <c r="I18" s="63" t="str">
        <f>'Adj Model'!I40</f>
        <v>2001</v>
      </c>
      <c r="J18" s="63" t="str">
        <f>'Adj Model'!J40</f>
        <v>2002</v>
      </c>
      <c r="K18" s="63" t="str">
        <f>'Adj Model'!K40</f>
        <v>2003</v>
      </c>
      <c r="L18" s="63" t="str">
        <f>'Adj Model'!L40</f>
        <v>2004</v>
      </c>
      <c r="M18" s="63" t="str">
        <f>'Adj Model'!M40</f>
        <v>2005</v>
      </c>
      <c r="N18" s="63" t="str">
        <f>'Adj Model'!N40</f>
        <v>2006</v>
      </c>
      <c r="O18" s="63" t="str">
        <f>'Adj Model'!O40</f>
        <v>2007</v>
      </c>
      <c r="P18" s="63" t="str">
        <f>'Adj Model'!P40</f>
        <v>2008</v>
      </c>
      <c r="Q18" s="63" t="str">
        <f>'Adj Model'!Q40</f>
        <v>2009</v>
      </c>
      <c r="R18" s="63" t="str">
        <f>'Adj Model'!R40</f>
        <v>2010</v>
      </c>
      <c r="S18" s="63" t="str">
        <f>'Adj Model'!S40</f>
        <v>2011</v>
      </c>
      <c r="T18" s="63" t="str">
        <f>'Adj Model'!T40</f>
        <v>2012</v>
      </c>
      <c r="U18" s="63" t="str">
        <f>'Adj Model'!U40</f>
        <v>2013</v>
      </c>
      <c r="V18" s="63" t="str">
        <f>'Adj Model'!V40</f>
        <v>2014</v>
      </c>
      <c r="W18" s="63" t="str">
        <f>'Adj Model'!W40</f>
        <v>2015</v>
      </c>
      <c r="X18" s="63" t="str">
        <f>'Adj Model'!X40</f>
        <v>2016</v>
      </c>
      <c r="Y18" s="63" t="str">
        <f>'Adj Model'!Y40</f>
        <v>2017</v>
      </c>
      <c r="Z18" s="63" t="str">
        <f>'Adj Model'!Z40</f>
        <v>2018</v>
      </c>
      <c r="AA18" s="63" t="str">
        <f>'Adj Model'!AA40</f>
        <v>2019</v>
      </c>
      <c r="AB18" s="63" t="str">
        <f>'Adj Model'!AB40</f>
        <v>2020</v>
      </c>
      <c r="AC18" s="63" t="str">
        <f>'Adj Model'!AC40</f>
        <v>2021</v>
      </c>
      <c r="AD18" s="63" t="str">
        <f>'Adj Model'!AD40</f>
        <v>2022</v>
      </c>
      <c r="AE18" s="63" t="str">
        <f>'Adj Model'!AE40</f>
        <v>2023</v>
      </c>
      <c r="AF18" s="63" t="str">
        <f>'Adj Model'!AF40</f>
        <v>2024</v>
      </c>
      <c r="AG18" s="63" t="str">
        <f>'Adj Model'!AG40</f>
        <v>2025</v>
      </c>
      <c r="AH18" s="63" t="str">
        <f>'Adj Model'!AH40</f>
        <v>2026</v>
      </c>
      <c r="AI18" s="63" t="str">
        <f>'Adj Model'!AI40</f>
        <v>2027</v>
      </c>
      <c r="AJ18" s="63" t="str">
        <f>'Adj Model'!AJ40</f>
        <v>2028</v>
      </c>
      <c r="AK18" s="63" t="str">
        <f>'Adj Model'!AK40</f>
        <v>2029</v>
      </c>
      <c r="AL18" s="63" t="str">
        <f>'Adj Model'!AL40</f>
        <v>2030</v>
      </c>
      <c r="AM18" s="63" t="str">
        <f>'Adj Model'!AM40</f>
        <v>2031</v>
      </c>
      <c r="AN18" s="63" t="str">
        <f>'Adj Model'!AN40</f>
        <v>2032</v>
      </c>
      <c r="AO18" s="63" t="str">
        <f>'Adj Model'!AO40</f>
        <v>2033</v>
      </c>
      <c r="AP18" s="63" t="str">
        <f>'Adj Model'!AP40</f>
        <v>2034</v>
      </c>
      <c r="AQ18" s="63" t="str">
        <f>'Adj Model'!AQ40</f>
        <v>2035</v>
      </c>
      <c r="AR18" s="63" t="str">
        <f>'Adj Model'!AR40</f>
        <v>2036</v>
      </c>
      <c r="AS18" s="63" t="str">
        <f>'Adj Model'!AS40</f>
        <v>2037</v>
      </c>
      <c r="AT18" s="63" t="str">
        <f>'Adj Model'!AT40</f>
        <v>2038</v>
      </c>
      <c r="AU18" s="63" t="str">
        <f>'Adj Model'!AU40</f>
        <v>2039</v>
      </c>
      <c r="AV18" s="63" t="str">
        <f>'Adj Model'!AV40</f>
        <v>2040</v>
      </c>
      <c r="AW18" s="63" t="str">
        <f>'Adj Model'!AW40</f>
        <v>2041</v>
      </c>
      <c r="AX18" s="63" t="str">
        <f>'Adj Model'!AX40</f>
        <v>2042</v>
      </c>
      <c r="AY18" s="63" t="str">
        <f>'Adj Model'!AY40</f>
        <v>2043</v>
      </c>
      <c r="AZ18" s="63" t="str">
        <f>'Adj Model'!AZ40</f>
        <v>2044</v>
      </c>
      <c r="BA18" s="63" t="str">
        <f>'Adj Model'!BA40</f>
        <v>2045</v>
      </c>
    </row>
    <row r="19" spans="1:53" x14ac:dyDescent="0.2">
      <c r="A19" s="58" t="s">
        <v>18</v>
      </c>
      <c r="B19" s="64">
        <v>0</v>
      </c>
      <c r="C19" s="65">
        <v>1</v>
      </c>
      <c r="D19" s="65">
        <v>2</v>
      </c>
      <c r="E19" s="65">
        <v>3</v>
      </c>
      <c r="F19" s="65">
        <v>4</v>
      </c>
      <c r="G19" s="65">
        <v>5</v>
      </c>
      <c r="H19" s="65">
        <v>6</v>
      </c>
      <c r="I19" s="65">
        <v>7</v>
      </c>
      <c r="J19" s="65">
        <v>8</v>
      </c>
      <c r="K19" s="65">
        <v>9</v>
      </c>
      <c r="L19" s="65">
        <v>10</v>
      </c>
      <c r="M19" s="65">
        <v>11</v>
      </c>
      <c r="N19" s="65">
        <v>12</v>
      </c>
      <c r="O19" s="65">
        <v>13</v>
      </c>
      <c r="P19" s="65">
        <v>14</v>
      </c>
      <c r="Q19" s="65">
        <v>15</v>
      </c>
      <c r="R19" s="65">
        <v>16</v>
      </c>
      <c r="S19" s="65">
        <v>17</v>
      </c>
      <c r="T19" s="65">
        <v>18</v>
      </c>
      <c r="U19" s="65">
        <v>19</v>
      </c>
      <c r="V19" s="65">
        <v>20</v>
      </c>
      <c r="W19" s="65">
        <v>21</v>
      </c>
      <c r="X19" s="65">
        <v>22</v>
      </c>
      <c r="Y19" s="65">
        <v>23</v>
      </c>
      <c r="Z19" s="65">
        <v>24</v>
      </c>
      <c r="AA19" s="65">
        <v>25</v>
      </c>
      <c r="AB19" s="65">
        <v>26</v>
      </c>
      <c r="AC19" s="65">
        <v>27</v>
      </c>
      <c r="AD19" s="65">
        <v>28</v>
      </c>
      <c r="AE19" s="65">
        <v>29</v>
      </c>
      <c r="AF19" s="65">
        <v>30</v>
      </c>
      <c r="AG19" s="65">
        <v>31</v>
      </c>
      <c r="AH19" s="65">
        <v>32</v>
      </c>
      <c r="AI19" s="65">
        <v>33</v>
      </c>
      <c r="AJ19" s="65">
        <v>34</v>
      </c>
      <c r="AK19" s="65">
        <v>35</v>
      </c>
      <c r="AL19" s="65">
        <v>36</v>
      </c>
      <c r="AM19" s="65">
        <v>37</v>
      </c>
      <c r="AN19" s="65">
        <v>38</v>
      </c>
      <c r="AO19" s="65">
        <v>39</v>
      </c>
      <c r="AP19" s="65">
        <v>40</v>
      </c>
      <c r="AQ19" s="65">
        <v>41</v>
      </c>
      <c r="AR19" s="65">
        <v>42</v>
      </c>
      <c r="AS19" s="65">
        <v>43</v>
      </c>
      <c r="AT19" s="65">
        <v>44</v>
      </c>
      <c r="AU19" s="65">
        <v>45</v>
      </c>
      <c r="AV19" s="65">
        <v>46</v>
      </c>
      <c r="AW19" s="65">
        <v>47</v>
      </c>
      <c r="AX19" s="65">
        <v>48</v>
      </c>
      <c r="AY19" s="65">
        <v>49</v>
      </c>
      <c r="AZ19" s="65">
        <v>50</v>
      </c>
      <c r="BA19" s="65">
        <v>51</v>
      </c>
    </row>
    <row r="20" spans="1:53" x14ac:dyDescent="0.2"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</row>
    <row r="21" spans="1:53" ht="15" customHeight="1" x14ac:dyDescent="0.2">
      <c r="A21" s="57" t="s">
        <v>131</v>
      </c>
      <c r="B21" s="57">
        <v>0</v>
      </c>
      <c r="C21" s="57">
        <v>0</v>
      </c>
      <c r="D21" s="66">
        <f>-B7</f>
        <v>-7375000</v>
      </c>
    </row>
    <row r="22" spans="1:53" x14ac:dyDescent="0.2">
      <c r="A22" s="57" t="s">
        <v>132</v>
      </c>
    </row>
    <row r="23" spans="1:53" x14ac:dyDescent="0.2">
      <c r="A23" s="57" t="s">
        <v>133</v>
      </c>
      <c r="D23" s="61">
        <v>161218.75</v>
      </c>
      <c r="E23" s="61">
        <v>166918.85875000001</v>
      </c>
      <c r="F23" s="61">
        <v>172903.97293750002</v>
      </c>
      <c r="G23" s="61">
        <v>179188.34283437504</v>
      </c>
      <c r="H23" s="61">
        <v>185786.93122609373</v>
      </c>
      <c r="I23" s="61">
        <v>192715.44903739844</v>
      </c>
      <c r="J23" s="61">
        <v>199990.39273926837</v>
      </c>
      <c r="K23" s="61">
        <v>207629.08362623179</v>
      </c>
      <c r="L23" s="61">
        <v>215649.7090575434</v>
      </c>
      <c r="M23" s="61">
        <v>224071.36576042057</v>
      </c>
      <c r="N23" s="61">
        <v>232914.10529844163</v>
      </c>
      <c r="O23" s="61">
        <v>242198.98181336367</v>
      </c>
      <c r="P23" s="61">
        <v>251948.10215403186</v>
      </c>
      <c r="Q23" s="61">
        <v>262184.67851173342</v>
      </c>
      <c r="R23" s="61">
        <v>214308.08368732012</v>
      </c>
      <c r="S23" s="61">
        <v>225593.90912168613</v>
      </c>
      <c r="T23" s="61">
        <v>38312.15912168612</v>
      </c>
      <c r="U23" s="61">
        <v>102593.75</v>
      </c>
      <c r="V23" s="61">
        <v>102593.75</v>
      </c>
      <c r="W23" s="61">
        <v>102593.75</v>
      </c>
      <c r="X23" s="61">
        <v>102593.75</v>
      </c>
      <c r="Y23" s="61">
        <v>102593.75</v>
      </c>
      <c r="Z23" s="61">
        <v>102593.75</v>
      </c>
      <c r="AA23" s="61">
        <v>102593.75</v>
      </c>
      <c r="AB23" s="61">
        <v>102593.75</v>
      </c>
      <c r="AC23" s="61">
        <v>102593.75</v>
      </c>
      <c r="AD23" s="61">
        <v>102593.75</v>
      </c>
      <c r="AE23" s="61">
        <v>102593.75</v>
      </c>
      <c r="AF23" s="61">
        <v>102593.75</v>
      </c>
      <c r="AG23" s="61">
        <v>102593.75</v>
      </c>
      <c r="AH23" s="61">
        <v>102593.75</v>
      </c>
      <c r="AI23" s="61">
        <v>102593.75</v>
      </c>
      <c r="AJ23" s="61">
        <v>102593.75</v>
      </c>
      <c r="AK23" s="61">
        <v>102593.75</v>
      </c>
      <c r="AL23" s="61">
        <v>102593.75</v>
      </c>
      <c r="AM23" s="61">
        <v>102593.75</v>
      </c>
      <c r="AN23" s="61">
        <v>102593.75</v>
      </c>
      <c r="AO23" s="61">
        <v>102593.75</v>
      </c>
      <c r="AP23" s="61">
        <v>102593.75</v>
      </c>
      <c r="AQ23" s="61">
        <v>102593.75</v>
      </c>
      <c r="AR23" s="61">
        <v>102593.75</v>
      </c>
      <c r="AS23" s="61">
        <v>102593.75</v>
      </c>
      <c r="AT23" s="61">
        <v>102593.75</v>
      </c>
      <c r="AU23" s="61">
        <v>102593.75</v>
      </c>
      <c r="AV23" s="61">
        <v>102593.75</v>
      </c>
      <c r="AW23" s="61">
        <v>102593.75</v>
      </c>
      <c r="AX23" s="61">
        <v>102593.75</v>
      </c>
      <c r="AY23" s="61">
        <v>102593.75</v>
      </c>
      <c r="AZ23" s="61">
        <v>102593.75</v>
      </c>
      <c r="BA23" s="61">
        <v>102593.75</v>
      </c>
    </row>
    <row r="24" spans="1:53" x14ac:dyDescent="0.2">
      <c r="A24" s="57" t="s">
        <v>134</v>
      </c>
      <c r="D24" s="61">
        <v>153125</v>
      </c>
      <c r="E24" s="61">
        <v>161632.625</v>
      </c>
      <c r="F24" s="61">
        <v>170565.63125000001</v>
      </c>
      <c r="G24" s="61">
        <v>179945.2878125</v>
      </c>
      <c r="H24" s="61">
        <v>189793.927203125</v>
      </c>
      <c r="I24" s="61">
        <v>200134.99856328126</v>
      </c>
      <c r="J24" s="61">
        <v>210993.12349144532</v>
      </c>
      <c r="K24" s="61">
        <v>222394.15466601757</v>
      </c>
      <c r="L24" s="61">
        <v>234365.23739931846</v>
      </c>
      <c r="M24" s="61">
        <v>246934.8742692844</v>
      </c>
      <c r="N24" s="61">
        <v>260132.99298274863</v>
      </c>
      <c r="O24" s="61">
        <v>273991.01763188606</v>
      </c>
      <c r="P24" s="61">
        <v>288541.94351348036</v>
      </c>
      <c r="Q24" s="61">
        <v>303820.41568915435</v>
      </c>
      <c r="R24" s="61">
        <v>319862.81147361209</v>
      </c>
    </row>
    <row r="25" spans="1:53" x14ac:dyDescent="0.2"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53" x14ac:dyDescent="0.2">
      <c r="A26" s="57" t="s">
        <v>135</v>
      </c>
      <c r="D26" s="66">
        <f>D23-D24</f>
        <v>8093.75</v>
      </c>
      <c r="E26" s="66">
        <f t="shared" ref="E26:T26" si="0">E23-E24</f>
        <v>5286.233750000014</v>
      </c>
      <c r="F26" s="66">
        <f t="shared" si="0"/>
        <v>2338.3416875000112</v>
      </c>
      <c r="G26" s="66">
        <f t="shared" si="0"/>
        <v>-756.94497812495683</v>
      </c>
      <c r="H26" s="66">
        <f t="shared" si="0"/>
        <v>-4006.9959770312707</v>
      </c>
      <c r="I26" s="66">
        <f t="shared" si="0"/>
        <v>-7419.5495258828159</v>
      </c>
      <c r="J26" s="66">
        <f t="shared" si="0"/>
        <v>-11002.730752176954</v>
      </c>
      <c r="K26" s="66">
        <f t="shared" si="0"/>
        <v>-14765.071039785777</v>
      </c>
      <c r="L26" s="66">
        <f t="shared" si="0"/>
        <v>-18715.528341775062</v>
      </c>
      <c r="M26" s="66">
        <f t="shared" si="0"/>
        <v>-22863.50850886383</v>
      </c>
      <c r="N26" s="66">
        <f t="shared" si="0"/>
        <v>-27218.887684307003</v>
      </c>
      <c r="O26" s="66">
        <f t="shared" si="0"/>
        <v>-31792.035818522389</v>
      </c>
      <c r="P26" s="66">
        <f t="shared" si="0"/>
        <v>-36593.841359448503</v>
      </c>
      <c r="Q26" s="66">
        <f t="shared" si="0"/>
        <v>-41635.737177420931</v>
      </c>
      <c r="R26" s="66">
        <f t="shared" si="0"/>
        <v>-105554.72778629197</v>
      </c>
      <c r="S26" s="66">
        <f t="shared" si="0"/>
        <v>225593.90912168613</v>
      </c>
      <c r="T26" s="66">
        <f t="shared" si="0"/>
        <v>38312.15912168612</v>
      </c>
      <c r="U26" s="66">
        <f t="shared" ref="U26:AJ26" si="1">U23-U24</f>
        <v>102593.75</v>
      </c>
      <c r="V26" s="66">
        <f t="shared" si="1"/>
        <v>102593.75</v>
      </c>
      <c r="W26" s="66">
        <f t="shared" si="1"/>
        <v>102593.75</v>
      </c>
      <c r="X26" s="66">
        <f t="shared" si="1"/>
        <v>102593.75</v>
      </c>
      <c r="Y26" s="66">
        <f t="shared" si="1"/>
        <v>102593.75</v>
      </c>
      <c r="Z26" s="66">
        <f t="shared" si="1"/>
        <v>102593.75</v>
      </c>
      <c r="AA26" s="66">
        <f t="shared" si="1"/>
        <v>102593.75</v>
      </c>
      <c r="AB26" s="66">
        <f t="shared" si="1"/>
        <v>102593.75</v>
      </c>
      <c r="AC26" s="66">
        <f t="shared" si="1"/>
        <v>102593.75</v>
      </c>
      <c r="AD26" s="66">
        <f t="shared" si="1"/>
        <v>102593.75</v>
      </c>
      <c r="AE26" s="66">
        <f t="shared" si="1"/>
        <v>102593.75</v>
      </c>
      <c r="AF26" s="66">
        <f t="shared" si="1"/>
        <v>102593.75</v>
      </c>
      <c r="AG26" s="66">
        <f t="shared" si="1"/>
        <v>102593.75</v>
      </c>
      <c r="AH26" s="66">
        <f t="shared" si="1"/>
        <v>102593.75</v>
      </c>
      <c r="AI26" s="66">
        <f t="shared" si="1"/>
        <v>102593.75</v>
      </c>
      <c r="AJ26" s="66">
        <f t="shared" si="1"/>
        <v>102593.75</v>
      </c>
      <c r="AK26" s="66">
        <f t="shared" ref="AK26:AZ26" si="2">AK23-AK24</f>
        <v>102593.75</v>
      </c>
      <c r="AL26" s="66">
        <f t="shared" si="2"/>
        <v>102593.75</v>
      </c>
      <c r="AM26" s="66">
        <f t="shared" si="2"/>
        <v>102593.75</v>
      </c>
      <c r="AN26" s="66">
        <f t="shared" si="2"/>
        <v>102593.75</v>
      </c>
      <c r="AO26" s="66">
        <f t="shared" si="2"/>
        <v>102593.75</v>
      </c>
      <c r="AP26" s="66">
        <f t="shared" si="2"/>
        <v>102593.75</v>
      </c>
      <c r="AQ26" s="66">
        <f t="shared" si="2"/>
        <v>102593.75</v>
      </c>
      <c r="AR26" s="66">
        <f t="shared" si="2"/>
        <v>102593.75</v>
      </c>
      <c r="AS26" s="66">
        <f t="shared" si="2"/>
        <v>102593.75</v>
      </c>
      <c r="AT26" s="66">
        <f t="shared" si="2"/>
        <v>102593.75</v>
      </c>
      <c r="AU26" s="66">
        <f t="shared" si="2"/>
        <v>102593.75</v>
      </c>
      <c r="AV26" s="66">
        <f t="shared" si="2"/>
        <v>102593.75</v>
      </c>
      <c r="AW26" s="66">
        <f t="shared" si="2"/>
        <v>102593.75</v>
      </c>
      <c r="AX26" s="66">
        <f t="shared" si="2"/>
        <v>102593.75</v>
      </c>
      <c r="AY26" s="66">
        <f t="shared" si="2"/>
        <v>102593.75</v>
      </c>
      <c r="AZ26" s="66">
        <f t="shared" si="2"/>
        <v>102593.75</v>
      </c>
      <c r="BA26" s="66">
        <f>BA23-BA24</f>
        <v>102593.75</v>
      </c>
    </row>
    <row r="27" spans="1:53" x14ac:dyDescent="0.2">
      <c r="A27" s="57" t="s">
        <v>136</v>
      </c>
      <c r="D27" s="67">
        <v>0</v>
      </c>
      <c r="E27" s="67">
        <v>0</v>
      </c>
      <c r="F27" s="67">
        <v>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7">
        <v>0</v>
      </c>
      <c r="S27" s="67">
        <v>0</v>
      </c>
      <c r="T27" s="67">
        <v>418348.21027364489</v>
      </c>
      <c r="U27" s="67">
        <v>663884.35906971444</v>
      </c>
      <c r="V27" s="67">
        <v>710573.25099169533</v>
      </c>
      <c r="W27" s="67">
        <v>754068.11459486641</v>
      </c>
      <c r="X27" s="67">
        <v>797209.69983984833</v>
      </c>
      <c r="Y27" s="67">
        <v>840264.89254588599</v>
      </c>
      <c r="Z27" s="67">
        <v>883378.63913838274</v>
      </c>
      <c r="AA27" s="67">
        <v>926668.55707932054</v>
      </c>
      <c r="AB27" s="67">
        <v>970237.03624750138</v>
      </c>
      <c r="AC27" s="67">
        <v>1014174.5914929179</v>
      </c>
      <c r="AD27" s="67">
        <v>1058561.8362088571</v>
      </c>
      <c r="AE27" s="67">
        <v>1103471.0505972325</v>
      </c>
      <c r="AF27" s="67">
        <v>1148967.5046115478</v>
      </c>
      <c r="AG27" s="67">
        <v>1195110.585102218</v>
      </c>
      <c r="AH27" s="67">
        <v>1241954.7580584849</v>
      </c>
      <c r="AI27" s="67">
        <v>1289550.3907725287</v>
      </c>
      <c r="AJ27" s="67">
        <v>1337944.4548593957</v>
      </c>
      <c r="AK27" s="67">
        <v>1387181.1279209077</v>
      </c>
      <c r="AL27" s="67">
        <v>1437302.3089878161</v>
      </c>
      <c r="AM27" s="67">
        <v>1488348.0606198884</v>
      </c>
      <c r="AN27" s="67">
        <v>1540356.9886262401</v>
      </c>
      <c r="AO27" s="67">
        <v>1727349.2209716502</v>
      </c>
      <c r="AP27" s="67">
        <v>1864927.4666300272</v>
      </c>
      <c r="AQ27" s="67">
        <v>1923400.5333647204</v>
      </c>
      <c r="AR27" s="67">
        <v>1971824.1371002074</v>
      </c>
      <c r="AS27" s="67">
        <v>2019935.7457952932</v>
      </c>
      <c r="AT27" s="67">
        <v>2069037.9036924927</v>
      </c>
      <c r="AU27" s="67">
        <v>2119330.6601708438</v>
      </c>
      <c r="AV27" s="67">
        <v>2170871.0471065836</v>
      </c>
      <c r="AW27" s="67">
        <v>2223697.7428555903</v>
      </c>
      <c r="AX27" s="67">
        <v>2277847.5034686108</v>
      </c>
      <c r="AY27" s="67">
        <v>2333357.2812560205</v>
      </c>
      <c r="AZ27" s="67">
        <v>2390264.5653756824</v>
      </c>
      <c r="BA27" s="67">
        <v>2448607.4863032424</v>
      </c>
    </row>
    <row r="28" spans="1:53" x14ac:dyDescent="0.2">
      <c r="A28" s="57" t="s">
        <v>137</v>
      </c>
      <c r="R28" s="61">
        <v>1250000</v>
      </c>
      <c r="S28" s="61"/>
      <c r="T28" s="61"/>
    </row>
    <row r="29" spans="1:53" x14ac:dyDescent="0.2">
      <c r="A29" s="57" t="s">
        <v>138</v>
      </c>
      <c r="R29" s="61"/>
      <c r="S29" s="61">
        <v>2778000</v>
      </c>
      <c r="T29" s="61">
        <v>893647</v>
      </c>
    </row>
    <row r="30" spans="1:53" x14ac:dyDescent="0.2">
      <c r="A30" s="60" t="s">
        <v>139</v>
      </c>
      <c r="D30" s="61">
        <v>0</v>
      </c>
      <c r="E30" s="61">
        <f>(($B$13*$B$14*10000)+($B$15*$B$16*10000))*(1+'Adj Model'!$G$7+'Adj Model'!$B$21)^(Alpine!E19-3)*0.67</f>
        <v>371850</v>
      </c>
      <c r="F30" s="61">
        <f>(($B$13*$B$14*10000)+($B$15*$B$16*10000))*(1+'Adj Model'!$G$7+'Adj Model'!$B$21)^(Alpine!F19-3)*0.67</f>
        <v>381889.95</v>
      </c>
      <c r="G30" s="61">
        <f>(($B$13*$B$14*10000)+($B$15*$B$16*10000))*(1+'Adj Model'!$G$7+'Adj Model'!$B$21)^(Alpine!G19-3)*0.67</f>
        <v>392200.97864999995</v>
      </c>
      <c r="H30" s="61">
        <f>(($B$13*$B$14*10000)+($B$15*$B$16*10000))*(1+'Adj Model'!$G$7+'Adj Model'!$B$21)^(Alpine!H19-3)*0.67</f>
        <v>402790.40507354989</v>
      </c>
      <c r="I30" s="61">
        <f>(($B$13*$B$14*10000)+($B$15*$B$16*10000))*(1+'Adj Model'!$G$7+'Adj Model'!$B$21)^(Alpine!I19-3)*0.67</f>
        <v>413665.74601053575</v>
      </c>
      <c r="J30" s="61">
        <f>(($B$13*$B$14*10000)+($B$15*$B$16*10000))*(1+'Adj Model'!$G$7+'Adj Model'!$B$21)^(Alpine!J19-3)*0.67</f>
        <v>424834.72115282016</v>
      </c>
      <c r="K30" s="61">
        <f>(($B$13*$B$14*10000)+($B$15*$B$16*10000))*(1+'Adj Model'!$G$7+'Adj Model'!$B$21)^(Alpine!K19-3)*0.67</f>
        <v>436305.25862394628</v>
      </c>
      <c r="L30" s="61">
        <f>(($B$13*$B$14*10000)+($B$15*$B$16*10000))*(1+'Adj Model'!$G$7+'Adj Model'!$B$21)^(Alpine!L19-3)*0.67</f>
        <v>448085.5006067928</v>
      </c>
      <c r="M30" s="61">
        <f>(($B$13*$B$14*10000)+($B$15*$B$16*10000))*(1+'Adj Model'!$G$7+'Adj Model'!$B$21)^(Alpine!M19-3)*0.67</f>
        <v>460183.80912317609</v>
      </c>
      <c r="N30" s="61">
        <f>(($B$13*$B$14*10000)+($B$15*$B$16*10000))*(1+'Adj Model'!$G$7+'Adj Model'!$B$21)^(Alpine!N19-3)*0.67</f>
        <v>472608.7719695018</v>
      </c>
      <c r="O30" s="61">
        <f>(($B$13*$B$14*10000)+($B$15*$B$16*10000))*(1+'Adj Model'!$G$7+'Adj Model'!$B$21)^(Alpine!O19-3)*0.67</f>
        <v>485369.20881267835</v>
      </c>
      <c r="P30" s="61">
        <f>(($B$13*$B$14*10000)+($B$15*$B$16*10000))*(1+'Adj Model'!$G$7+'Adj Model'!$B$21)^(Alpine!P19-3)*0.67</f>
        <v>498474.17745062069</v>
      </c>
      <c r="Q30" s="61">
        <f>(($B$13*$B$14*10000)+($B$15*$B$16*10000))*(1+'Adj Model'!$G$7+'Adj Model'!$B$21)^(Alpine!Q19-3)*0.67</f>
        <v>511932.98024178733</v>
      </c>
      <c r="R30" s="61">
        <f>(($B$13*$B$14*10000)+($B$15*$B$16*10000))*(1+'Adj Model'!$G$7+'Adj Model'!$B$21)^(Alpine!R19-3)*0.67</f>
        <v>525755.17070831545</v>
      </c>
      <c r="S30" s="61">
        <f>(($B$13*$B$14*10000)+($B$15*$B$16*10000))*(1+'Adj Model'!$G$7+'Adj Model'!$B$21)^(Alpine!S19-3)*0.67</f>
        <v>539950.56031743996</v>
      </c>
      <c r="T30" s="61">
        <f>(($B$13*$B$14*10000)+($B$15*$B$16*10000))*(1+'Adj Model'!$G$7+'Adj Model'!$B$21)^(Alpine!T19-3)*0.67</f>
        <v>554529.22544601082</v>
      </c>
      <c r="U30" s="61">
        <f>(($B$13*$B$14*10000)+($B$15*$B$16*10000))*(1+'Adj Model'!$G$7+'Adj Model'!$B$21)^(Alpine!U19-3)*0.67</f>
        <v>569501.51453305304</v>
      </c>
      <c r="V30" s="61">
        <f>(($B$13*$B$14*10000)+($B$15*$B$16*10000))*(1+'Adj Model'!$G$7+'Adj Model'!$B$21)^(Alpine!V19-3)*0.67</f>
        <v>584878.05542544543</v>
      </c>
      <c r="W30" s="61">
        <f>(($B$13*$B$14*10000)+($B$15*$B$16*10000))*(1+'Adj Model'!$G$7+'Adj Model'!$B$21)^(Alpine!W19-3)*0.67</f>
        <v>600669.76292193239</v>
      </c>
      <c r="X30" s="61">
        <f>(($B$13*$B$14*10000)+($B$15*$B$16*10000))*(1+'Adj Model'!$G$7+'Adj Model'!$B$21)^(Alpine!X19-3)*0.67</f>
        <v>616887.84652082459</v>
      </c>
      <c r="Y30" s="61">
        <f>(($B$13*$B$14*10000)+($B$15*$B$16*10000))*(1+'Adj Model'!$G$7+'Adj Model'!$B$21)^(Alpine!Y19-3)*0.67</f>
        <v>633543.81837688666</v>
      </c>
      <c r="Z30" s="61">
        <f>(($B$13*$B$14*10000)+($B$15*$B$16*10000))*(1+'Adj Model'!$G$7+'Adj Model'!$B$21)^(Alpine!Z19-3)*0.67</f>
        <v>650649.50147306267</v>
      </c>
      <c r="AA30" s="61">
        <f>(($B$13*$B$14*10000)+($B$15*$B$16*10000))*(1+'Adj Model'!$G$7+'Adj Model'!$B$21)^(Alpine!AA19-3)*0.67</f>
        <v>668217.0380128352</v>
      </c>
      <c r="AB30" s="61">
        <f>(($B$13*$B$14*10000)+($B$15*$B$16*10000))*(1+'Adj Model'!$G$7+'Adj Model'!$B$21)^(Alpine!AB19-3)*0.67</f>
        <v>686258.89803918172</v>
      </c>
      <c r="AC30" s="61">
        <f>(($B$13*$B$14*10000)+($B$15*$B$16*10000))*(1+'Adj Model'!$G$7+'Adj Model'!$B$21)^(Alpine!AC19-3)*0.67</f>
        <v>704787.88828623958</v>
      </c>
      <c r="AD30" s="61">
        <f>(($B$13*$B$14*10000)+($B$15*$B$16*10000))*(1+'Adj Model'!$G$7+'Adj Model'!$B$21)^(Alpine!AD19-3)*0.67</f>
        <v>723817.16126996779</v>
      </c>
      <c r="AE30" s="61">
        <f>(($B$13*$B$14*10000)+($B$15*$B$16*10000))*(1+'Adj Model'!$G$7+'Adj Model'!$B$21)^(Alpine!AE19-3)*0.67</f>
        <v>743360.22462425707</v>
      </c>
      <c r="AF30" s="61">
        <f>(($B$13*$B$14*10000)+($B$15*$B$16*10000))*(1+'Adj Model'!$G$7+'Adj Model'!$B$21)^(Alpine!AF19-3)*0.67</f>
        <v>763430.95068911195</v>
      </c>
      <c r="AG30" s="61">
        <f>(($B$13*$B$14*10000)+($B$15*$B$16*10000))*(1+'Adj Model'!$G$7+'Adj Model'!$B$21)^(Alpine!AG19-3)*0.67</f>
        <v>784043.58635771798</v>
      </c>
      <c r="AH30" s="61">
        <f>(($B$13*$B$14*10000)+($B$15*$B$16*10000))*(1+'Adj Model'!$G$7+'Adj Model'!$B$21)^(Alpine!AH19-3)*0.67</f>
        <v>805212.7631893761</v>
      </c>
      <c r="AI30" s="61">
        <f>(($B$13*$B$14*10000)+($B$15*$B$16*10000))*(1+'Adj Model'!$G$7+'Adj Model'!$B$21)^(Alpine!AI19-3)*0.67</f>
        <v>826953.50779548916</v>
      </c>
      <c r="AJ30" s="61">
        <f>(($B$13*$B$14*10000)+($B$15*$B$16*10000))*(1+'Adj Model'!$G$7+'Adj Model'!$B$21)^(Alpine!AJ19-3)*0.67</f>
        <v>849281.25250596739</v>
      </c>
      <c r="AK30" s="61">
        <f>(($B$13*$B$14*10000)+($B$15*$B$16*10000))*(1+'Adj Model'!$G$7+'Adj Model'!$B$21)^(Alpine!AK19-3)*0.67</f>
        <v>872211.84632362833</v>
      </c>
      <c r="AL30" s="61">
        <f>(($B$13*$B$14*10000)+($B$15*$B$16*10000))*(1+'Adj Model'!$G$7+'Adj Model'!$B$21)^(Alpine!AL19-3)*0.67</f>
        <v>895761.56617436628</v>
      </c>
      <c r="AM30" s="61">
        <f>(($B$13*$B$14*10000)+($B$15*$B$16*10000))*(1+'Adj Model'!$G$7+'Adj Model'!$B$21)^(Alpine!AM19-3)*0.67</f>
        <v>919947.12846107408</v>
      </c>
      <c r="AN30" s="61">
        <f>(($B$13*$B$14*10000)+($B$15*$B$16*10000))*(1+'Adj Model'!$G$7+'Adj Model'!$B$21)^(Alpine!AN19-3)*0.67</f>
        <v>944785.70092952298</v>
      </c>
      <c r="AO30" s="61">
        <f>(($B$13*$B$14*10000)+($B$15*$B$16*10000))*(1+'Adj Model'!$G$7+'Adj Model'!$B$21)^(Alpine!AO19-3)*0.67</f>
        <v>970294.91485462012</v>
      </c>
      <c r="AP30" s="61">
        <f>(($B$13*$B$14*10000)+($B$15*$B$16*10000))*(1+'Adj Model'!$G$7+'Adj Model'!$B$21)^(Alpine!AP19-3)*0.67</f>
        <v>996492.87755569466</v>
      </c>
      <c r="AQ30" s="61">
        <f>(($B$13*$B$14*10000)+($B$15*$B$16*10000))*(1+'Adj Model'!$G$7+'Adj Model'!$B$21)^(Alpine!AQ19-3)*0.67</f>
        <v>1023398.1852496982</v>
      </c>
      <c r="AR30" s="61">
        <f>(($B$13*$B$14*10000)+($B$15*$B$16*10000))*(1+'Adj Model'!$G$7+'Adj Model'!$B$21)^(Alpine!AR19-3)*0.67</f>
        <v>1051029.9362514401</v>
      </c>
      <c r="AS30" s="61">
        <f>(($B$13*$B$14*10000)+($B$15*$B$16*10000))*(1+'Adj Model'!$G$7+'Adj Model'!$B$21)^(Alpine!AS19-3)*0.67</f>
        <v>1079407.7445302289</v>
      </c>
      <c r="AT30" s="61">
        <f>(($B$13*$B$14*10000)+($B$15*$B$16*10000))*(1+'Adj Model'!$G$7+'Adj Model'!$B$21)^(Alpine!AT19-3)*0.67</f>
        <v>1108551.7536325448</v>
      </c>
      <c r="AU30" s="61">
        <f>(($B$13*$B$14*10000)+($B$15*$B$16*10000))*(1+'Adj Model'!$G$7+'Adj Model'!$B$21)^(Alpine!AU19-3)*0.67</f>
        <v>1138482.6509806234</v>
      </c>
      <c r="AV30" s="61">
        <f>(($B$13*$B$14*10000)+($B$15*$B$16*10000))*(1+'Adj Model'!$G$7+'Adj Model'!$B$21)^(Alpine!AV19-3)*0.67</f>
        <v>1169221.6825571002</v>
      </c>
      <c r="AW30" s="61">
        <f>(($B$13*$B$14*10000)+($B$15*$B$16*10000))*(1+'Adj Model'!$G$7+'Adj Model'!$B$21)^(Alpine!AW19-3)*0.67</f>
        <v>1200790.667986142</v>
      </c>
      <c r="AX30" s="61">
        <f>(($B$13*$B$14*10000)+($B$15*$B$16*10000))*(1+'Adj Model'!$G$7+'Adj Model'!$B$21)^(Alpine!AX19-3)*0.67</f>
        <v>1233212.0160217676</v>
      </c>
      <c r="AY30" s="61">
        <f>(($B$13*$B$14*10000)+($B$15*$B$16*10000))*(1+'Adj Model'!$G$7+'Adj Model'!$B$21)^(Alpine!AY19-3)*0.67</f>
        <v>1266508.7404543553</v>
      </c>
      <c r="AZ30" s="61">
        <f>(($B$13*$B$14*10000)+($B$15*$B$16*10000))*(1+'Adj Model'!$G$7+'Adj Model'!$B$21)^(Alpine!AZ19-3)*0.67</f>
        <v>1300704.4764466227</v>
      </c>
      <c r="BA30" s="61">
        <f>(($B$13*$B$14*10000)+($B$15*$B$16*10000))*(1+'Adj Model'!$G$7+'Adj Model'!$B$21)^(Alpine!BA19-3)*0.67</f>
        <v>1335823.4973106813</v>
      </c>
    </row>
    <row r="31" spans="1:53" x14ac:dyDescent="0.2">
      <c r="A31" s="57" t="s">
        <v>140</v>
      </c>
      <c r="D31" s="61">
        <f>'Adj Model'!D74*$B$12*0.67</f>
        <v>0</v>
      </c>
      <c r="E31" s="61">
        <f>'Adj Model'!E74*$B$12*0.67</f>
        <v>23450</v>
      </c>
      <c r="F31" s="61">
        <f>'Adj Model'!F74*$B$12*0.67</f>
        <v>48166.299999999996</v>
      </c>
      <c r="G31" s="61">
        <f>'Adj Model'!G74*$B$12*0.67</f>
        <v>49466.790099999991</v>
      </c>
      <c r="H31" s="61">
        <f>'Adj Model'!H74*$B$12*0.67</f>
        <v>50802.393432699995</v>
      </c>
      <c r="I31" s="61">
        <f>'Adj Model'!I74*$B$12*0.67</f>
        <v>52174.058055382891</v>
      </c>
      <c r="J31" s="61">
        <f>'Adj Model'!J74*$B$12*0.67</f>
        <v>53582.75762287822</v>
      </c>
      <c r="K31" s="61">
        <f>'Adj Model'!K74*$B$12*0.67</f>
        <v>55029.492078695926</v>
      </c>
      <c r="L31" s="61">
        <f>'Adj Model'!L74*$B$12*0.67</f>
        <v>56515.288364820713</v>
      </c>
      <c r="M31" s="61">
        <f>'Adj Model'!M74*$B$12*0.67</f>
        <v>58041.201150670873</v>
      </c>
      <c r="N31" s="61">
        <f>'Adj Model'!N74*$B$12*0.67</f>
        <v>59608.31358173897</v>
      </c>
      <c r="O31" s="61">
        <f>'Adj Model'!O74*$B$12*0.67</f>
        <v>61217.738048445921</v>
      </c>
      <c r="P31" s="61">
        <f>'Adj Model'!P74*$B$12*0.67</f>
        <v>62870.616975753968</v>
      </c>
      <c r="Q31" s="61">
        <f>'Adj Model'!Q74*$B$12*0.67</f>
        <v>64568.123634099313</v>
      </c>
      <c r="R31" s="61">
        <f>'Adj Model'!R74*$B$12*0.67</f>
        <v>66311.462972219975</v>
      </c>
      <c r="S31" s="61">
        <f>'Adj Model'!S74*$B$12*0.67</f>
        <v>68101.872472469913</v>
      </c>
      <c r="T31" s="61">
        <f>'Adj Model'!T74*$B$12*0.67</f>
        <v>69940.623029226597</v>
      </c>
      <c r="U31" s="61">
        <f>'Adj Model'!U74*$B$12*0.67</f>
        <v>71829.019851015706</v>
      </c>
      <c r="V31" s="61">
        <f>'Adj Model'!V74*$B$12*0.67</f>
        <v>73768.403386993115</v>
      </c>
      <c r="W31" s="61">
        <f>'Adj Model'!W74*$B$12*0.67</f>
        <v>75760.150278441943</v>
      </c>
      <c r="X31" s="61">
        <f>'Adj Model'!X74*$B$12*0.67</f>
        <v>77805.674335959848</v>
      </c>
      <c r="Y31" s="61">
        <f>'Adj Model'!Y74*$B$12*0.67</f>
        <v>79906.427543030761</v>
      </c>
      <c r="Z31" s="61">
        <f>'Adj Model'!Z74*$B$12*0.67</f>
        <v>82063.901086692582</v>
      </c>
      <c r="AA31" s="61">
        <f>'Adj Model'!AA74*$B$12*0.67</f>
        <v>84279.626416033265</v>
      </c>
      <c r="AB31" s="61">
        <f>'Adj Model'!AB74*$B$12*0.67</f>
        <v>86555.176329266164</v>
      </c>
      <c r="AC31" s="61">
        <f>'Adj Model'!AC74*$B$12*0.67</f>
        <v>88892.166090156345</v>
      </c>
      <c r="AD31" s="61">
        <f>'Adj Model'!AD74*$B$12*0.67</f>
        <v>91292.254574590552</v>
      </c>
      <c r="AE31" s="61">
        <f>'Adj Model'!AE74*$B$12*0.67</f>
        <v>93757.145448104493</v>
      </c>
      <c r="AF31" s="61">
        <f>'Adj Model'!AF74*$B$12*0.67</f>
        <v>96288.588375203297</v>
      </c>
      <c r="AG31" s="61">
        <f>'Adj Model'!AG74*$B$12*0.67</f>
        <v>98888.38026133379</v>
      </c>
      <c r="AH31" s="61">
        <f>'Adj Model'!AH74*$B$12*0.67</f>
        <v>101558.36652838979</v>
      </c>
      <c r="AI31" s="61">
        <f>'Adj Model'!AI74*$B$12*0.67</f>
        <v>104300.44242465628</v>
      </c>
      <c r="AJ31" s="61">
        <f>'Adj Model'!AJ74*$B$12*0.67</f>
        <v>107116.55437012203</v>
      </c>
      <c r="AK31" s="61">
        <f>'Adj Model'!AK74*$B$12*0.67</f>
        <v>110008.70133811531</v>
      </c>
      <c r="AL31" s="61">
        <f>'Adj Model'!AL74*$B$12*0.67</f>
        <v>112978.93627424439</v>
      </c>
      <c r="AM31" s="61">
        <f>'Adj Model'!AM74*$B$12*0.67</f>
        <v>116029.367553649</v>
      </c>
      <c r="AN31" s="61">
        <f>'Adj Model'!AN74*$B$12*0.67</f>
        <v>119162.1604775975</v>
      </c>
      <c r="AO31" s="61">
        <f>'Adj Model'!AO74*$B$12*0.67</f>
        <v>122379.53881049262</v>
      </c>
      <c r="AP31" s="61">
        <f>'Adj Model'!AP74*$B$12*0.67</f>
        <v>125683.78635837592</v>
      </c>
      <c r="AQ31" s="61">
        <f>'Adj Model'!AQ74*$B$12*0.67</f>
        <v>129077.24859005204</v>
      </c>
      <c r="AR31" s="61">
        <f>'Adj Model'!AR74*$B$12*0.67</f>
        <v>132562.33430198344</v>
      </c>
      <c r="AS31" s="61">
        <f>'Adj Model'!AS74*$B$12*0.67</f>
        <v>136141.51732813698</v>
      </c>
      <c r="AT31" s="61">
        <f>'Adj Model'!AT74*$B$12*0.67</f>
        <v>139817.33829599665</v>
      </c>
      <c r="AU31" s="61">
        <f>'Adj Model'!AU74*$B$12*0.67</f>
        <v>143592.40642998854</v>
      </c>
      <c r="AV31" s="61">
        <f>'Adj Model'!AV74*$B$12*0.67</f>
        <v>147469.40140359825</v>
      </c>
      <c r="AW31" s="61">
        <f>'Adj Model'!AW74*$B$12*0.67</f>
        <v>151451.07524149539</v>
      </c>
      <c r="AX31" s="61">
        <f>'Adj Model'!AX74*$B$12*0.67</f>
        <v>155540.25427301574</v>
      </c>
      <c r="AY31" s="61">
        <f>'Adj Model'!AY74*$B$12*0.67</f>
        <v>159739.84113838716</v>
      </c>
      <c r="AZ31" s="61">
        <f>'Adj Model'!AZ74*$B$12*0.67</f>
        <v>164052.8168491236</v>
      </c>
      <c r="BA31" s="61">
        <f>'Adj Model'!BA74*$B$12*0.67</f>
        <v>168482.24290404993</v>
      </c>
    </row>
    <row r="32" spans="1:53" x14ac:dyDescent="0.2">
      <c r="A32" s="57" t="s">
        <v>141</v>
      </c>
      <c r="D32" s="66">
        <f>SUM(D26:D31)</f>
        <v>8093.75</v>
      </c>
      <c r="E32" s="66">
        <f t="shared" ref="E32:T32" si="3">SUM(E26:E31)</f>
        <v>400586.23375000001</v>
      </c>
      <c r="F32" s="66">
        <f t="shared" si="3"/>
        <v>432394.59168750001</v>
      </c>
      <c r="G32" s="66">
        <f t="shared" si="3"/>
        <v>440910.823771875</v>
      </c>
      <c r="H32" s="66">
        <f t="shared" si="3"/>
        <v>449585.80252921866</v>
      </c>
      <c r="I32" s="66">
        <f t="shared" si="3"/>
        <v>458420.25454003585</v>
      </c>
      <c r="J32" s="66">
        <f t="shared" si="3"/>
        <v>467414.74802352145</v>
      </c>
      <c r="K32" s="66">
        <f t="shared" si="3"/>
        <v>476569.67966285639</v>
      </c>
      <c r="L32" s="66">
        <f t="shared" si="3"/>
        <v>485885.26062983845</v>
      </c>
      <c r="M32" s="66">
        <f t="shared" si="3"/>
        <v>495361.50176498317</v>
      </c>
      <c r="N32" s="66">
        <f t="shared" si="3"/>
        <v>504998.19786693377</v>
      </c>
      <c r="O32" s="66">
        <f t="shared" si="3"/>
        <v>514794.91104260186</v>
      </c>
      <c r="P32" s="66">
        <f t="shared" si="3"/>
        <v>524750.9530669261</v>
      </c>
      <c r="Q32" s="66">
        <f t="shared" si="3"/>
        <v>534865.36669846566</v>
      </c>
      <c r="R32" s="66">
        <f t="shared" si="3"/>
        <v>1736511.9058942436</v>
      </c>
      <c r="S32" s="66">
        <f t="shared" si="3"/>
        <v>3611646.3419115958</v>
      </c>
      <c r="T32" s="66">
        <f t="shared" si="3"/>
        <v>1974777.2178705686</v>
      </c>
      <c r="U32" s="66">
        <f t="shared" ref="U32:AJ32" si="4">SUM(U26:U31)</f>
        <v>1407808.6434537831</v>
      </c>
      <c r="V32" s="66">
        <f t="shared" si="4"/>
        <v>1471813.4598041337</v>
      </c>
      <c r="W32" s="66">
        <f t="shared" si="4"/>
        <v>1533091.7777952405</v>
      </c>
      <c r="X32" s="66">
        <f t="shared" si="4"/>
        <v>1594496.9706966328</v>
      </c>
      <c r="Y32" s="66">
        <f t="shared" si="4"/>
        <v>1656308.8884658033</v>
      </c>
      <c r="Z32" s="66">
        <f t="shared" si="4"/>
        <v>1718685.7916981382</v>
      </c>
      <c r="AA32" s="66">
        <f t="shared" si="4"/>
        <v>1781758.9715081891</v>
      </c>
      <c r="AB32" s="66">
        <f t="shared" si="4"/>
        <v>1845644.8606159491</v>
      </c>
      <c r="AC32" s="66">
        <f t="shared" si="4"/>
        <v>1910448.3958693137</v>
      </c>
      <c r="AD32" s="66">
        <f t="shared" si="4"/>
        <v>1976265.0020534156</v>
      </c>
      <c r="AE32" s="66">
        <f t="shared" si="4"/>
        <v>2043182.1706695941</v>
      </c>
      <c r="AF32" s="66">
        <f t="shared" si="4"/>
        <v>2111280.7936758632</v>
      </c>
      <c r="AG32" s="66">
        <f t="shared" si="4"/>
        <v>2180636.3017212697</v>
      </c>
      <c r="AH32" s="66">
        <f t="shared" si="4"/>
        <v>2251319.637776251</v>
      </c>
      <c r="AI32" s="66">
        <f t="shared" si="4"/>
        <v>2323398.0909926742</v>
      </c>
      <c r="AJ32" s="66">
        <f t="shared" si="4"/>
        <v>2396936.0117354849</v>
      </c>
      <c r="AK32" s="66">
        <f t="shared" ref="AK32:AZ32" si="5">SUM(AK26:AK31)</f>
        <v>2471995.425582651</v>
      </c>
      <c r="AL32" s="66">
        <f t="shared" si="5"/>
        <v>2548636.5614364268</v>
      </c>
      <c r="AM32" s="66">
        <f t="shared" si="5"/>
        <v>2626918.3066346115</v>
      </c>
      <c r="AN32" s="66">
        <f t="shared" si="5"/>
        <v>2706898.6000333605</v>
      </c>
      <c r="AO32" s="66">
        <f t="shared" si="5"/>
        <v>2922617.4246367626</v>
      </c>
      <c r="AP32" s="66">
        <f t="shared" si="5"/>
        <v>3089697.8805440981</v>
      </c>
      <c r="AQ32" s="66">
        <f t="shared" si="5"/>
        <v>3178469.7172044707</v>
      </c>
      <c r="AR32" s="66">
        <f t="shared" si="5"/>
        <v>3258010.1576536312</v>
      </c>
      <c r="AS32" s="66">
        <f t="shared" si="5"/>
        <v>3338078.7576536592</v>
      </c>
      <c r="AT32" s="66">
        <f t="shared" si="5"/>
        <v>3420000.7456210344</v>
      </c>
      <c r="AU32" s="66">
        <f t="shared" si="5"/>
        <v>3503999.4675814556</v>
      </c>
      <c r="AV32" s="66">
        <f t="shared" si="5"/>
        <v>3590155.8810672825</v>
      </c>
      <c r="AW32" s="66">
        <f t="shared" si="5"/>
        <v>3678533.2360832277</v>
      </c>
      <c r="AX32" s="66">
        <f t="shared" si="5"/>
        <v>3769193.523763394</v>
      </c>
      <c r="AY32" s="66">
        <f t="shared" si="5"/>
        <v>3862199.6128487629</v>
      </c>
      <c r="AZ32" s="66">
        <f t="shared" si="5"/>
        <v>3957615.6086714286</v>
      </c>
      <c r="BA32" s="66">
        <f>SUM(BA26:BA31)</f>
        <v>4055506.9765179735</v>
      </c>
    </row>
    <row r="34" spans="1:53" x14ac:dyDescent="0.2">
      <c r="A34" s="57" t="s">
        <v>142</v>
      </c>
      <c r="D34" s="66">
        <f>D21+D32</f>
        <v>-7366906.25</v>
      </c>
      <c r="E34" s="66">
        <f t="shared" ref="E34:T34" si="6">E21+E32</f>
        <v>400586.23375000001</v>
      </c>
      <c r="F34" s="66">
        <f t="shared" si="6"/>
        <v>432394.59168750001</v>
      </c>
      <c r="G34" s="66">
        <f t="shared" si="6"/>
        <v>440910.823771875</v>
      </c>
      <c r="H34" s="66">
        <f t="shared" si="6"/>
        <v>449585.80252921866</v>
      </c>
      <c r="I34" s="66">
        <f t="shared" si="6"/>
        <v>458420.25454003585</v>
      </c>
      <c r="J34" s="66">
        <f t="shared" si="6"/>
        <v>467414.74802352145</v>
      </c>
      <c r="K34" s="66">
        <f t="shared" si="6"/>
        <v>476569.67966285639</v>
      </c>
      <c r="L34" s="66">
        <f t="shared" si="6"/>
        <v>485885.26062983845</v>
      </c>
      <c r="M34" s="66">
        <f t="shared" si="6"/>
        <v>495361.50176498317</v>
      </c>
      <c r="N34" s="66">
        <f t="shared" si="6"/>
        <v>504998.19786693377</v>
      </c>
      <c r="O34" s="66">
        <f t="shared" si="6"/>
        <v>514794.91104260186</v>
      </c>
      <c r="P34" s="66">
        <f t="shared" si="6"/>
        <v>524750.9530669261</v>
      </c>
      <c r="Q34" s="66">
        <f t="shared" si="6"/>
        <v>534865.36669846566</v>
      </c>
      <c r="R34" s="66">
        <f t="shared" si="6"/>
        <v>1736511.9058942436</v>
      </c>
      <c r="S34" s="66">
        <f t="shared" si="6"/>
        <v>3611646.3419115958</v>
      </c>
      <c r="T34" s="66">
        <f t="shared" si="6"/>
        <v>1974777.2178705686</v>
      </c>
      <c r="U34" s="66">
        <f t="shared" ref="U34:AJ34" si="7">U21+U32</f>
        <v>1407808.6434537831</v>
      </c>
      <c r="V34" s="66">
        <f t="shared" si="7"/>
        <v>1471813.4598041337</v>
      </c>
      <c r="W34" s="66">
        <f t="shared" si="7"/>
        <v>1533091.7777952405</v>
      </c>
      <c r="X34" s="66">
        <f t="shared" si="7"/>
        <v>1594496.9706966328</v>
      </c>
      <c r="Y34" s="66">
        <f t="shared" si="7"/>
        <v>1656308.8884658033</v>
      </c>
      <c r="Z34" s="66">
        <f t="shared" si="7"/>
        <v>1718685.7916981382</v>
      </c>
      <c r="AA34" s="66">
        <f t="shared" si="7"/>
        <v>1781758.9715081891</v>
      </c>
      <c r="AB34" s="66">
        <f t="shared" si="7"/>
        <v>1845644.8606159491</v>
      </c>
      <c r="AC34" s="66">
        <f t="shared" si="7"/>
        <v>1910448.3958693137</v>
      </c>
      <c r="AD34" s="66">
        <f t="shared" si="7"/>
        <v>1976265.0020534156</v>
      </c>
      <c r="AE34" s="66">
        <f t="shared" si="7"/>
        <v>2043182.1706695941</v>
      </c>
      <c r="AF34" s="66">
        <f t="shared" si="7"/>
        <v>2111280.7936758632</v>
      </c>
      <c r="AG34" s="66">
        <f t="shared" si="7"/>
        <v>2180636.3017212697</v>
      </c>
      <c r="AH34" s="66">
        <f t="shared" si="7"/>
        <v>2251319.637776251</v>
      </c>
      <c r="AI34" s="66">
        <f t="shared" si="7"/>
        <v>2323398.0909926742</v>
      </c>
      <c r="AJ34" s="66">
        <f t="shared" si="7"/>
        <v>2396936.0117354849</v>
      </c>
      <c r="AK34" s="66">
        <f t="shared" ref="AK34:AZ34" si="8">AK21+AK32</f>
        <v>2471995.425582651</v>
      </c>
      <c r="AL34" s="66">
        <f t="shared" si="8"/>
        <v>2548636.5614364268</v>
      </c>
      <c r="AM34" s="66">
        <f t="shared" si="8"/>
        <v>2626918.3066346115</v>
      </c>
      <c r="AN34" s="66">
        <f t="shared" si="8"/>
        <v>2706898.6000333605</v>
      </c>
      <c r="AO34" s="66">
        <f t="shared" si="8"/>
        <v>2922617.4246367626</v>
      </c>
      <c r="AP34" s="66">
        <f t="shared" si="8"/>
        <v>3089697.8805440981</v>
      </c>
      <c r="AQ34" s="66">
        <f t="shared" si="8"/>
        <v>3178469.7172044707</v>
      </c>
      <c r="AR34" s="66">
        <f t="shared" si="8"/>
        <v>3258010.1576536312</v>
      </c>
      <c r="AS34" s="66">
        <f t="shared" si="8"/>
        <v>3338078.7576536592</v>
      </c>
      <c r="AT34" s="66">
        <f t="shared" si="8"/>
        <v>3420000.7456210344</v>
      </c>
      <c r="AU34" s="66">
        <f t="shared" si="8"/>
        <v>3503999.4675814556</v>
      </c>
      <c r="AV34" s="66">
        <f t="shared" si="8"/>
        <v>3590155.8810672825</v>
      </c>
      <c r="AW34" s="66">
        <f t="shared" si="8"/>
        <v>3678533.2360832277</v>
      </c>
      <c r="AX34" s="66">
        <f t="shared" si="8"/>
        <v>3769193.523763394</v>
      </c>
      <c r="AY34" s="66">
        <f t="shared" si="8"/>
        <v>3862199.6128487629</v>
      </c>
      <c r="AZ34" s="66">
        <f t="shared" si="8"/>
        <v>3957615.6086714286</v>
      </c>
      <c r="BA34" s="66">
        <f>BA21+BA32</f>
        <v>4055506.9765179735</v>
      </c>
    </row>
    <row r="36" spans="1:53" x14ac:dyDescent="0.2">
      <c r="A36" s="57" t="s">
        <v>143</v>
      </c>
      <c r="B36" s="68">
        <f>IRR(D34:BA34,0.1)</f>
        <v>0.11475476309720301</v>
      </c>
    </row>
  </sheetData>
  <customSheetViews>
    <customSheetView guid="{28A40C50-3F1C-4FB7-B250-EFF1A8FC14E2}" showRuler="0">
      <selection sqref="A1:B1"/>
      <pageMargins left="0.5" right="0.5" top="0.5" bottom="0.5" header="0.25" footer="0.25"/>
      <pageSetup paperSize="9" orientation="landscape" horizontalDpi="4294967292" r:id="rId1"/>
      <headerFooter alignWithMargins="0">
        <oddFooter>&amp;A&amp;RPage &amp;P</oddFooter>
      </headerFooter>
    </customSheetView>
    <customSheetView guid="{240311A0-C537-4DA8-94ED-178E0A111FFB}" showPageBreaks="1" showRuler="0">
      <selection sqref="A1:B1"/>
      <pageMargins left="0.5" right="0.5" top="0.5" bottom="0.5" header="0.25" footer="0.25"/>
      <pageSetup paperSize="9" orientation="landscape" horizontalDpi="4294967292" r:id="rId2"/>
      <headerFooter alignWithMargins="0">
        <oddFooter>&amp;A&amp;RPage &amp;P</oddFooter>
      </headerFooter>
    </customSheetView>
    <customSheetView guid="{2692E4E2-FE6A-4751-B521-D6B92DF0F9E6}" showPageBreaks="1" showRuler="0">
      <selection sqref="A1:B1"/>
      <pageMargins left="0.5" right="0.5" top="0.5" bottom="0.5" header="0.25" footer="0.25"/>
      <pageSetup paperSize="9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B1"/>
      <pageMargins left="0.5" right="0.5" top="0.5" bottom="0.5" header="0.25" footer="0.25"/>
      <pageSetup paperSize="9" orientation="landscape" horizontalDpi="4294967292" r:id="rId4"/>
      <headerFooter alignWithMargins="0">
        <oddFooter>&amp;A&amp;RPage &amp;P</oddFooter>
      </headerFooter>
    </customSheetView>
    <customSheetView guid="{E2619977-071B-4F3A-9A6A-D45AE345A2E2}" showPageBreaks="1" showRuler="0">
      <selection sqref="A1:B1"/>
      <pageMargins left="0.5" right="0.5" top="0.5" bottom="0.5" header="0.25" footer="0.25"/>
      <pageSetup paperSize="9" orientation="landscape" horizontalDpi="4294967292" r:id="rId5"/>
      <headerFooter alignWithMargins="0">
        <oddFooter>&amp;A&amp;RPage &amp;P</oddFooter>
      </headerFooter>
    </customSheetView>
    <customSheetView guid="{6BB06B44-7328-40DF-96E0-8F8C708A2749}" showPageBreaks="1" showRuler="0">
      <selection sqref="A1:B1"/>
      <pageMargins left="0.5" right="0.5" top="0.5" bottom="0.5" header="0.25" footer="0.25"/>
      <pageSetup paperSize="9" orientation="landscape" horizontalDpi="4294967292" r:id="rId6"/>
      <headerFooter alignWithMargins="0">
        <oddFooter>&amp;A&amp;RPage &amp;P</oddFooter>
      </headerFooter>
    </customSheetView>
    <customSheetView guid="{BE8FA9A4-869F-4FCD-9CFC-7C26979E3DAF}" showPageBreaks="1" showRuler="0">
      <selection sqref="A1:B1"/>
      <pageMargins left="0.5" right="0.5" top="0.5" bottom="0.5" header="0.25" footer="0.25"/>
      <pageSetup paperSize="9" orientation="landscape" horizontalDpi="4294967292" r:id="rId7"/>
      <headerFooter alignWithMargins="0">
        <oddFooter>&amp;A&amp;RPage &amp;P</oddFooter>
      </headerFooter>
    </customSheetView>
  </customSheetViews>
  <mergeCells count="3">
    <mergeCell ref="A1:B1"/>
    <mergeCell ref="A2:B2"/>
    <mergeCell ref="A3:B3"/>
  </mergeCells>
  <phoneticPr fontId="4" type="noConversion"/>
  <pageMargins left="0.5" right="0.5" top="0.5" bottom="0.5" header="0.25" footer="0.25"/>
  <pageSetup paperSize="9" orientation="landscape" horizontalDpi="4294967292" r:id="rId8"/>
  <headerFooter alignWithMargins="0">
    <oddFooter>&amp;A&amp;RPage &amp;P</oddFooter>
  </headerFooter>
  <ignoredErrors>
    <ignoredError sqref="D32:R34 S32:S34 S26:BA31 T32:BA34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Project Metrics</vt:lpstr>
      <vt:lpstr>Adj Model</vt:lpstr>
      <vt:lpstr>Fin Stmnts</vt:lpstr>
      <vt:lpstr>Ln &amp; Int Sch</vt:lpstr>
      <vt:lpstr>Cost of Cap</vt:lpstr>
      <vt:lpstr>Cost of Pwr</vt:lpstr>
      <vt:lpstr>Alpine</vt:lpstr>
      <vt:lpstr>CGS</vt:lpstr>
      <vt:lpstr>'Adj Model'!Print_Area</vt:lpstr>
      <vt:lpstr>'Cost of Cap'!Print_Area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dc:description/>
  <cp:lastModifiedBy/>
  <dcterms:created xsi:type="dcterms:W3CDTF">2010-05-13T15:06:55Z</dcterms:created>
  <dcterms:modified xsi:type="dcterms:W3CDTF">2020-02-04T19:00:54Z</dcterms:modified>
</cp:coreProperties>
</file>